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X:\SKI\Čoklc\Plazovi 2022\430-20_2022 Planina 85\"/>
    </mc:Choice>
  </mc:AlternateContent>
  <xr:revisionPtr revIDLastSave="0" documentId="13_ncr:1_{3D4C9BFA-7319-4223-97CB-AC3F8DDD785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anacija skupaj" sheetId="6" r:id="rId1"/>
    <sheet name="Preddela" sheetId="7" r:id="rId2"/>
    <sheet name="Kamnita zložba" sheetId="18" r:id="rId3"/>
    <sheet name="Drenažno rebro" sheetId="19" r:id="rId4"/>
    <sheet name="Odvodnjavanje" sheetId="17" r:id="rId5"/>
    <sheet name="Tuje storitve" sheetId="10" r:id="rId6"/>
  </sheets>
  <definedNames>
    <definedName name="_xlnm.Print_Area" localSheetId="3">'Drenažno rebro'!$A$1:$G$35</definedName>
    <definedName name="_xlnm.Print_Area" localSheetId="2">'Kamnita zložba'!$A$1:$G$37</definedName>
    <definedName name="_xlnm.Print_Area" localSheetId="4">Odvodnjavanje!$A$1:$G$30</definedName>
    <definedName name="_xlnm.Print_Area" localSheetId="1">Preddela!$A$1:$G$31</definedName>
    <definedName name="_xlnm.Print_Area" localSheetId="0">'Sanacija skupaj'!$A$1:$H$22</definedName>
    <definedName name="_xlnm.Print_Area" localSheetId="5">'Tuje storitve'!$A$1:$G$24</definedName>
    <definedName name="_xlnm.Print_Titles" localSheetId="3">'Drenažno rebro'!$5:$5</definedName>
    <definedName name="_xlnm.Print_Titles" localSheetId="2">'Kamnita zložba'!$5:$5</definedName>
    <definedName name="_xlnm.Print_Titles" localSheetId="4">Odvodnjavanje!$5:$5</definedName>
    <definedName name="_xlnm.Print_Titles" localSheetId="1">Preddela!$5:$5</definedName>
    <definedName name="_xlnm.Print_Titles" localSheetId="5">'Tuje storitve'!$5:$5</definedName>
    <definedName name="_xlnm.Print_Titles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5" i="17" l="1"/>
  <c r="G13" i="17"/>
  <c r="G11" i="17"/>
  <c r="G11" i="19"/>
  <c r="G15" i="7" l="1"/>
  <c r="G21" i="19"/>
  <c r="G19" i="19"/>
  <c r="G17" i="19"/>
  <c r="G15" i="19"/>
  <c r="G13" i="19"/>
  <c r="G9" i="19"/>
  <c r="G15" i="18"/>
  <c r="G23" i="19" l="1"/>
  <c r="G29" i="19" s="1"/>
  <c r="G30" i="19" s="1"/>
  <c r="G32" i="19" s="1"/>
  <c r="G33" i="19" l="1"/>
  <c r="G34" i="19" s="1"/>
  <c r="G10" i="6"/>
  <c r="G17" i="17"/>
  <c r="G9" i="17"/>
  <c r="G9" i="18"/>
  <c r="G25" i="18" l="1"/>
  <c r="G23" i="18"/>
  <c r="G21" i="18"/>
  <c r="G19" i="18"/>
  <c r="G17" i="18"/>
  <c r="G13" i="18"/>
  <c r="G11" i="18"/>
  <c r="G27" i="18" l="1"/>
  <c r="G32" i="18" s="1"/>
  <c r="G33" i="18" l="1"/>
  <c r="G35" i="18" s="1"/>
  <c r="G19" i="17"/>
  <c r="G21" i="17" s="1"/>
  <c r="G36" i="18" l="1"/>
  <c r="G37" i="18" s="1"/>
  <c r="G9" i="6"/>
  <c r="G25" i="17"/>
  <c r="G26" i="17" l="1"/>
  <c r="G28" i="17" s="1"/>
  <c r="G11" i="6" s="1"/>
  <c r="G29" i="17" l="1"/>
  <c r="G30" i="17" s="1"/>
  <c r="G11" i="10" l="1"/>
  <c r="G9" i="10"/>
  <c r="G13" i="10" l="1"/>
  <c r="G18" i="10" s="1"/>
  <c r="G20" i="10" s="1"/>
  <c r="G12" i="6" s="1"/>
  <c r="G21" i="10" l="1"/>
  <c r="G22" i="10" s="1"/>
  <c r="G17" i="7" l="1"/>
  <c r="G13" i="7"/>
  <c r="G11" i="7"/>
  <c r="G9" i="7"/>
  <c r="G19" i="7" l="1"/>
  <c r="G24" i="7" s="1"/>
  <c r="G25" i="7" l="1"/>
  <c r="G27" i="7" s="1"/>
  <c r="G28" i="7" l="1"/>
  <c r="G29" i="7" s="1"/>
  <c r="G8" i="6"/>
  <c r="G14" i="6" s="1"/>
  <c r="G15" i="6" l="1"/>
  <c r="G16" i="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Uporabnik2</author>
  </authors>
  <commentList>
    <comment ref="G18" authorId="0" shapeId="0" xr:uid="{00000000-0006-0000-0500-000001000000}">
      <text>
        <r>
          <rPr>
            <b/>
            <sz val="9"/>
            <color indexed="81"/>
            <rFont val="Tahoma"/>
            <family val="2"/>
            <charset val="238"/>
          </rPr>
          <t>Uporabnik2: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<sst xmlns="http://schemas.openxmlformats.org/spreadsheetml/2006/main" count="215" uniqueCount="80">
  <si>
    <t>Št.</t>
  </si>
  <si>
    <t>Šifra</t>
  </si>
  <si>
    <t>OPIS DELA</t>
  </si>
  <si>
    <t>Enota</t>
  </si>
  <si>
    <t>Količina</t>
  </si>
  <si>
    <t>Cena</t>
  </si>
  <si>
    <t>VREDNOST</t>
  </si>
  <si>
    <t>1.0</t>
  </si>
  <si>
    <t>PREDDELA</t>
  </si>
  <si>
    <t>1.</t>
  </si>
  <si>
    <t>PREDDELA SKUPAJ:</t>
  </si>
  <si>
    <t>2.0</t>
  </si>
  <si>
    <t>m3</t>
  </si>
  <si>
    <t>3.0</t>
  </si>
  <si>
    <t>4.0</t>
  </si>
  <si>
    <t>TUJE STORITVE</t>
  </si>
  <si>
    <t>TUJE STORITVE SKUPAJ:</t>
  </si>
  <si>
    <t>SKUPAJ :</t>
  </si>
  <si>
    <t>VSE SKUPAJ :</t>
  </si>
  <si>
    <t>NEPREDVIDENA DELA 10%</t>
  </si>
  <si>
    <t>m</t>
  </si>
  <si>
    <t>5.0</t>
  </si>
  <si>
    <t xml:space="preserve">REKAPITULACIJA  </t>
  </si>
  <si>
    <t>2.</t>
  </si>
  <si>
    <t>kos</t>
  </si>
  <si>
    <t>kpl</t>
  </si>
  <si>
    <t>DDV 22%</t>
  </si>
  <si>
    <t>m2</t>
  </si>
  <si>
    <t>kg</t>
  </si>
  <si>
    <t>3.</t>
  </si>
  <si>
    <t>4.</t>
  </si>
  <si>
    <t>5.</t>
  </si>
  <si>
    <t>6.</t>
  </si>
  <si>
    <t>7.</t>
  </si>
  <si>
    <t>8.</t>
  </si>
  <si>
    <t>9.</t>
  </si>
  <si>
    <t>KAMNITA ZLOŽBA</t>
  </si>
  <si>
    <t xml:space="preserve"> </t>
  </si>
  <si>
    <t>Priprava delovišča, zaščita delovišča, priprava deloviščne table, postavitev kontejnerjev, odstranitev dreves ter druga pripravljalna dela …</t>
  </si>
  <si>
    <t xml:space="preserve">KAMNITA ZLOŽBA </t>
  </si>
  <si>
    <t>Geološko poročilo z načrtom stabilizacije, GM - 237/2020</t>
  </si>
  <si>
    <t>Dobava, vgradnja in utrditev kamnitega drobljenca D32 za stabilizacijo / ureditev dostopne poti k območju stabilizacije 320 m3. V postavki vključena količina nasipa za končno ureditev makadamske ceste 300 m3.</t>
  </si>
  <si>
    <t>Dobava in vgraditev cementnega betona C25/30, XC2, D32, S2. Temelj zložbe v višini 0.4 m.</t>
  </si>
  <si>
    <t>DRENAŽNO REBRO</t>
  </si>
  <si>
    <t>ODVODNJAVANJE</t>
  </si>
  <si>
    <t>ODVODNJAVANJE        SKUPAJ :</t>
  </si>
  <si>
    <t>Izvajalec:</t>
  </si>
  <si>
    <t>Kraj in datum:</t>
  </si>
  <si>
    <t xml:space="preserve">POPIS DEL </t>
  </si>
  <si>
    <t>POPIS DEL</t>
  </si>
  <si>
    <t>Geodetska dela - postavitev zakoličbenih točk, zakoličba podzemnih vodov (vodovod, kabelska / optika…) ter druga geodetska dela.</t>
  </si>
  <si>
    <t>Postavitev in zavarovanje prečnih profilov.</t>
  </si>
  <si>
    <t>Dobava in vgradnja lesene ograje pred stanovanjskim objetom za ustavitev izkopanega materiala po pobočju - 30 m.</t>
  </si>
  <si>
    <t>Dobava, vgradnja in končna odstranitev jeklenih HEA 140 profilov - varovanje izkopa ob stebru stanovanjskega objekta št.: 84 v dolžini 10 m. 10 profilov HEA 140 dolžine 4.0 m.</t>
  </si>
  <si>
    <t>Dobava in vgradnja podložnega betona C12/15 debeline 15 cm za temelje zložbe.</t>
  </si>
  <si>
    <t xml:space="preserve">Dobava in vgradnja betona C20/25 in lomljenec 30-100 cm v razmerju  30:70 za izdelavo kamnite zložbe. </t>
  </si>
  <si>
    <t>Dobava in vgradnja betona C25/30 za izdelavo mulde kamnite zložbe z zagladitvijo betona.</t>
  </si>
  <si>
    <t>Dobava in vgradnja drenažnega  zasipa za kamnito zložbo.</t>
  </si>
  <si>
    <t>Dobava in vgradnja PE drenažne cevi Ø 200 mm za izvedba vzporedne drenaže.</t>
  </si>
  <si>
    <t>Zasipanje z izkopanim materialom iz začasne deponije s statičnim utrjevanjem zemljine na zgornji strani kamnite zložbe in z ureditvijo naklona zemljine.</t>
  </si>
  <si>
    <t>Strojni izkopi v zemljini III. in IV. kategorije vključno z nakladanjem, prekladanjem in prevozom materiala na trajno deponijo na razdalji do 5 km in začasno deponijo. Izkopi se izvedejo v naklonu 1:1.  750 m3 se deponira na začasno deponijo.</t>
  </si>
  <si>
    <t>Strojni izkopi v zemljini III. in IV. kategorije vključno z nakladanjem in prevozom materiala na trajno deponijo. Izkopi se izvedejo v naklonu 1:1 do globine 3.0 nato po oddsekih 6.0 do končne globine. Začasna deponija 200 m3.</t>
  </si>
  <si>
    <t>Najem in vgradnja jeklenega opaža višine 2.5 m primeru varovanja izkopa za drenažno rebro po celotni dolžini.</t>
  </si>
  <si>
    <t>Dobava in vgradnja podložnega betona C12/15 debeline 10 cm za posteljico drenažne cevi.</t>
  </si>
  <si>
    <t>Dobava in vgradnja drenažnega  zasipa D16-32 v višini 1.0 m za izvedbo rebra.</t>
  </si>
  <si>
    <t>Dobava in vgradnja kamnitega drobljenca D300 za zasutje kamnitega drenažnega rebra.</t>
  </si>
  <si>
    <t>Zasipanje z izkopanim materialom iz začasne deponije.</t>
  </si>
  <si>
    <t>KAMNITA ZLOŽBA SKUPAJ :</t>
  </si>
  <si>
    <t>Dobava in vgradnja PE drenažne cevi Ø 200 mm za izvedba drenaže.</t>
  </si>
  <si>
    <t>DRENAŽNO REBRO SKUPAJ :</t>
  </si>
  <si>
    <t xml:space="preserve">Dobava in vgradnja PE kanalizacijske cevi fi 250 SN 8. Všteta tudi izkop/zasip ter izdelava peščenega ležišča D16, deb. min 20 cm ter izdelava vtokov ter iztokov. </t>
  </si>
  <si>
    <t>Dobava in vgradnja betonskega jaška premera fi 800 mm z betonskim pokrovom in z revizijsko odprtino. Všteta tudi izkop/zasip ter izdelava betonskega ležišča, deb. 10 cm, C12/15, oblikovanje dna jaška proti iztku ter izdelava vtokov in iztokov (navrtava s kronskim svedrom). Jašek višine 6.0 m.</t>
  </si>
  <si>
    <t>Dobava in vgradnja betonskega jaška premera fi 800 mm z betonskim pokrovom in z revizijsko odprtino. Všteta tudi izkop/zasip ter izdelava betonskega ležišča, deb. 10 cm, C12/15, oblikovanje dna jaška proti iztku ter izdelava vtokov in iztokov (navrtava s kronskim svedrom). Jašek višine 5.0 m.</t>
  </si>
  <si>
    <t>Dobava in vgradnja betonskega jaška premera fi 800 mm z betonskim pokrovom in z revizijsko odprtino. Všteta tudi izkop/zasip ter izdelava betonskega ležišča, deb. 10 cm, C12/15, oblikovanje dna jaška proti iztku ter izdelava vtokov in iztokov (navrtava s kronskim svedrom). Jašek višine 3.0 m - navezava na obstoječo javno kanalizacijo...</t>
  </si>
  <si>
    <t>Dobava in vgradnja betonskega jaška premera fi 800 mm z betonskim pokrovom in z revizijsko odprtino. Všteta tudi izkop/zasip ter izdelava betonskega ležišča, deb. 10 cm, C12/15, oblikovanje dna jaška proti iztku ter izdelava vtokov in iztokov (navrtava s kronskim svedrom). Jašek višine 2.0 m - 2 jaška.</t>
  </si>
  <si>
    <t>Izravnava in urejanje poškodovanih površin, ureditev brežine nad  in pod kamnito zložbo, humuziranje, zasaditev travinja in druga zaključna dela.</t>
  </si>
  <si>
    <t>Projektansko - geomehanski nadzor (vključeni potni stroški, nadzor in vsa adminostrativna dela). Obračun po dejanskih stroških.</t>
  </si>
  <si>
    <t>ur</t>
  </si>
  <si>
    <t>Izdelava projekta izvedenih del - PIDa, vključno z geodetskim posnetkom izvedenih del (3x tiskani izvod in 1x digitalni izvod).</t>
  </si>
  <si>
    <t>Sanacija plazu za stanovanjskim objektom Planina pri Sevnici 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</si>
</sst>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"/>
    <numFmt numFmtId="165" formatCode="m\o\n\th\ d\,\ yyyy"/>
    <numFmt numFmtId="166" formatCode="#,#00"/>
    <numFmt numFmtId="167" formatCode="#,"/>
    <numFmt numFmtId="168" formatCode="_-* #,##0.00\ &quot;SIT&quot;_-;\-* #,##0.00\ &quot;SIT&quot;_-;_-* &quot;-&quot;??\ &quot;SIT&quot;_-;_-@_-"/>
    <numFmt numFmtId="169" formatCode="_ * #,##0.00\ &quot;SIT&quot;_ ;_ * #,##0.00\ &quot;SIT&quot;_ ;_ * &quot;-&quot;??\ &quot;SIT&quot;_ ;_ @_ "/>
    <numFmt numFmtId="170" formatCode="_-* #,##0.00\ _S_I_T_-;\-* #,##0.00\ _S_I_T_-;_-* &quot;-&quot;??\ _S_I_T_-;_-@_-"/>
    <numFmt numFmtId="171" formatCode="_ * #,##0.00\ _S_I_T_ ;_ * #,##0.00\ _S_I_T_ ;_ * &quot;-&quot;??\ _S_I_T_ ;_ @_ "/>
  </numFmts>
  <fonts count="35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0"/>
      <name val="Arial CE"/>
      <charset val="238"/>
    </font>
    <font>
      <b/>
      <sz val="12"/>
      <name val="Arial CE"/>
      <family val="2"/>
      <charset val="238"/>
    </font>
    <font>
      <b/>
      <sz val="16"/>
      <name val="Arial CE"/>
      <family val="2"/>
      <charset val="238"/>
    </font>
    <font>
      <sz val="11"/>
      <name val="Arial CE"/>
      <family val="2"/>
      <charset val="238"/>
    </font>
    <font>
      <b/>
      <sz val="14"/>
      <name val="Arial CE"/>
      <family val="2"/>
      <charset val="238"/>
    </font>
    <font>
      <sz val="12"/>
      <name val="Arial CE"/>
      <family val="2"/>
      <charset val="238"/>
    </font>
    <font>
      <sz val="12"/>
      <color rgb="FFFF0000"/>
      <name val="Arial CE"/>
      <family val="2"/>
      <charset val="238"/>
    </font>
    <font>
      <sz val="10"/>
      <color rgb="FFFF0000"/>
      <name val="Arial CE"/>
      <family val="2"/>
      <charset val="238"/>
    </font>
    <font>
      <sz val="10"/>
      <name val="Arial CE"/>
      <charset val="238"/>
    </font>
    <font>
      <sz val="11"/>
      <color rgb="FF9C6500"/>
      <name val="Calibri"/>
      <family val="2"/>
      <charset val="238"/>
      <scheme val="minor"/>
    </font>
    <font>
      <sz val="12"/>
      <name val="Arial"/>
      <family val="2"/>
      <charset val="238"/>
    </font>
    <font>
      <sz val="1"/>
      <color indexed="8"/>
      <name val="Courier"/>
      <family val="1"/>
      <charset val="238"/>
    </font>
    <font>
      <sz val="1"/>
      <color indexed="8"/>
      <name val="Courier"/>
      <family val="3"/>
    </font>
    <font>
      <b/>
      <sz val="1"/>
      <color indexed="8"/>
      <name val="Courier"/>
      <family val="1"/>
      <charset val="238"/>
    </font>
    <font>
      <b/>
      <sz val="1"/>
      <color indexed="8"/>
      <name val="Courier"/>
      <family val="3"/>
    </font>
    <font>
      <b/>
      <sz val="14"/>
      <name val="Arial"/>
      <family val="2"/>
    </font>
    <font>
      <sz val="10"/>
      <name val="Arial"/>
      <family val="2"/>
    </font>
    <font>
      <sz val="10"/>
      <name val="Arial"/>
      <family val="2"/>
      <charset val="238"/>
    </font>
    <font>
      <sz val="11"/>
      <name val="Garamond"/>
      <family val="1"/>
      <charset val="238"/>
    </font>
    <font>
      <sz val="10"/>
      <name val="Arial CE"/>
      <family val="2"/>
      <charset val="238"/>
    </font>
    <font>
      <sz val="12"/>
      <name val="Times New Roman CE"/>
      <charset val="238"/>
    </font>
    <font>
      <sz val="10"/>
      <name val="Arial CE"/>
    </font>
    <font>
      <sz val="12"/>
      <name val="Courier"/>
      <family val="3"/>
    </font>
    <font>
      <sz val="10"/>
      <name val="Times New Roman CE"/>
      <charset val="238"/>
    </font>
    <font>
      <sz val="11"/>
      <name val="Arial CE"/>
      <charset val="238"/>
    </font>
    <font>
      <sz val="11"/>
      <color indexed="8"/>
      <name val="Calibri"/>
      <family val="2"/>
      <charset val="238"/>
    </font>
    <font>
      <b/>
      <sz val="11"/>
      <name val="Arial CE"/>
      <charset val="238"/>
    </font>
    <font>
      <sz val="12"/>
      <name val="Arial CE"/>
      <charset val="238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sz val="10"/>
      <name val="Arial"/>
      <charset val="238"/>
    </font>
    <font>
      <b/>
      <sz val="11"/>
      <name val="Arial CE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EB9C"/>
      </patternFill>
    </fill>
    <fill>
      <patternFill patternType="solid">
        <fgColor rgb="FFFFFF00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hair">
        <color indexed="64"/>
      </left>
      <right style="hair">
        <color indexed="64"/>
      </right>
      <top style="thick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507">
    <xf numFmtId="0" fontId="0" fillId="0" borderId="0"/>
    <xf numFmtId="48" fontId="13" fillId="0" borderId="0" applyFill="0" applyBorder="0" applyAlignment="0" applyProtection="0"/>
    <xf numFmtId="48" fontId="13" fillId="0" borderId="0" applyFill="0" applyBorder="0" applyAlignment="0" applyProtection="0"/>
    <xf numFmtId="165" fontId="14" fillId="0" borderId="0">
      <protection locked="0"/>
    </xf>
    <xf numFmtId="165" fontId="15" fillId="0" borderId="0">
      <protection locked="0"/>
    </xf>
    <xf numFmtId="166" fontId="14" fillId="0" borderId="0">
      <protection locked="0"/>
    </xf>
    <xf numFmtId="166" fontId="15" fillId="0" borderId="0">
      <protection locked="0"/>
    </xf>
    <xf numFmtId="167" fontId="16" fillId="0" borderId="0">
      <protection locked="0"/>
    </xf>
    <xf numFmtId="167" fontId="17" fillId="0" borderId="0">
      <protection locked="0"/>
    </xf>
    <xf numFmtId="167" fontId="16" fillId="0" borderId="0">
      <protection locked="0"/>
    </xf>
    <xf numFmtId="167" fontId="17" fillId="0" borderId="0">
      <protection locked="0"/>
    </xf>
    <xf numFmtId="4" fontId="18" fillId="0" borderId="1">
      <alignment horizontal="left" vertical="center" wrapText="1"/>
    </xf>
    <xf numFmtId="39" fontId="19" fillId="0" borderId="21">
      <alignment horizontal="right" vertical="top" wrapText="1"/>
    </xf>
    <xf numFmtId="39" fontId="19" fillId="0" borderId="21">
      <alignment horizontal="right" vertical="top" wrapText="1"/>
    </xf>
    <xf numFmtId="39" fontId="19" fillId="0" borderId="21">
      <alignment horizontal="right" vertical="top" wrapText="1"/>
    </xf>
    <xf numFmtId="0" fontId="20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>
      <alignment vertical="top" wrapText="1"/>
    </xf>
    <xf numFmtId="0" fontId="22" fillId="0" borderId="0">
      <alignment vertical="top" wrapText="1"/>
    </xf>
    <xf numFmtId="0" fontId="23" fillId="0" borderId="0"/>
    <xf numFmtId="0" fontId="22" fillId="0" borderId="0">
      <alignment vertical="top" wrapText="1"/>
    </xf>
    <xf numFmtId="0" fontId="24" fillId="0" borderId="0">
      <alignment vertical="top" wrapText="1"/>
    </xf>
    <xf numFmtId="0" fontId="25" fillId="0" borderId="0"/>
    <xf numFmtId="0" fontId="25" fillId="0" borderId="0"/>
    <xf numFmtId="0" fontId="25" fillId="0" borderId="0"/>
    <xf numFmtId="0" fontId="2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22" fillId="0" borderId="0"/>
    <xf numFmtId="0" fontId="22" fillId="0" borderId="0"/>
    <xf numFmtId="0" fontId="6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6" fillId="0" borderId="0"/>
    <xf numFmtId="0" fontId="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6" fillId="0" borderId="0"/>
    <xf numFmtId="0" fontId="6" fillId="0" borderId="0"/>
    <xf numFmtId="0" fontId="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6" fillId="0" borderId="0"/>
    <xf numFmtId="0" fontId="6" fillId="0" borderId="0"/>
    <xf numFmtId="0" fontId="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0" fillId="0" borderId="0"/>
    <xf numFmtId="0" fontId="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6" fillId="0" borderId="0"/>
    <xf numFmtId="0" fontId="6" fillId="0" borderId="0"/>
    <xf numFmtId="0" fontId="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6" fillId="0" borderId="0"/>
    <xf numFmtId="0" fontId="6" fillId="0" borderId="0"/>
    <xf numFmtId="0" fontId="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2" fillId="0" borderId="0"/>
    <xf numFmtId="0" fontId="2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2" fillId="3" borderId="0" applyNumberFormat="0" applyBorder="0" applyAlignment="0" applyProtection="0"/>
    <xf numFmtId="0" fontId="4" fillId="0" borderId="0">
      <alignment horizontal="left" vertical="top" wrapText="1" readingOrder="1"/>
    </xf>
    <xf numFmtId="0" fontId="20" fillId="0" borderId="0"/>
    <xf numFmtId="0" fontId="13" fillId="0" borderId="0" applyNumberFormat="0" applyFill="0" applyBorder="0" applyAlignment="0" applyProtection="0"/>
    <xf numFmtId="0" fontId="2" fillId="0" borderId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24" fillId="0" borderId="0">
      <alignment vertical="top" wrapText="1"/>
    </xf>
    <xf numFmtId="0" fontId="24" fillId="0" borderId="0">
      <alignment vertical="top" wrapText="1"/>
    </xf>
    <xf numFmtId="9" fontId="28" fillId="0" borderId="0" applyFont="0" applyFill="0" applyBorder="0" applyAlignment="0" applyProtection="0"/>
    <xf numFmtId="0" fontId="22" fillId="0" borderId="0"/>
    <xf numFmtId="0" fontId="22" fillId="0" borderId="0"/>
    <xf numFmtId="0" fontId="19" fillId="0" borderId="22">
      <alignment horizontal="left" vertical="top" wrapText="1"/>
    </xf>
    <xf numFmtId="0" fontId="19" fillId="0" borderId="22">
      <alignment horizontal="left" vertical="top" wrapText="1"/>
    </xf>
    <xf numFmtId="0" fontId="19" fillId="0" borderId="22">
      <alignment horizontal="left" vertical="top" wrapText="1"/>
    </xf>
    <xf numFmtId="0" fontId="19" fillId="0" borderId="5">
      <alignment horizontal="left" vertical="top" wrapText="1"/>
    </xf>
    <xf numFmtId="0" fontId="19" fillId="0" borderId="5">
      <alignment horizontal="left" vertical="top" wrapText="1"/>
    </xf>
    <xf numFmtId="0" fontId="19" fillId="0" borderId="5">
      <alignment horizontal="left" vertical="top" wrapText="1"/>
    </xf>
    <xf numFmtId="167" fontId="14" fillId="0" borderId="23">
      <protection locked="0"/>
    </xf>
    <xf numFmtId="167" fontId="15" fillId="0" borderId="23">
      <protection locked="0"/>
    </xf>
    <xf numFmtId="167" fontId="14" fillId="0" borderId="23">
      <protection locked="0"/>
    </xf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70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20" fillId="0" borderId="0"/>
    <xf numFmtId="0" fontId="1" fillId="0" borderId="0"/>
    <xf numFmtId="0" fontId="20" fillId="0" borderId="0" applyFill="0" applyBorder="0"/>
    <xf numFmtId="0" fontId="33" fillId="0" borderId="0"/>
  </cellStyleXfs>
  <cellXfs count="177">
    <xf numFmtId="0" fontId="0" fillId="0" borderId="0" xfId="0"/>
    <xf numFmtId="0" fontId="0" fillId="0" borderId="0" xfId="0" applyBorder="1"/>
    <xf numFmtId="49" fontId="3" fillId="0" borderId="0" xfId="0" applyNumberFormat="1" applyFont="1" applyBorder="1" applyAlignment="1">
      <alignment vertical="top"/>
    </xf>
    <xf numFmtId="4" fontId="0" fillId="0" borderId="0" xfId="0" applyNumberFormat="1" applyBorder="1"/>
    <xf numFmtId="49" fontId="0" fillId="0" borderId="0" xfId="0" applyNumberFormat="1" applyBorder="1" applyAlignment="1">
      <alignment horizontal="justify" vertical="justify"/>
    </xf>
    <xf numFmtId="49" fontId="0" fillId="0" borderId="0" xfId="0" applyNumberFormat="1" applyBorder="1" applyAlignment="1">
      <alignment vertical="top"/>
    </xf>
    <xf numFmtId="49" fontId="3" fillId="0" borderId="0" xfId="0" applyNumberFormat="1" applyFont="1" applyBorder="1" applyAlignment="1">
      <alignment horizontal="justify" vertical="justify"/>
    </xf>
    <xf numFmtId="0" fontId="0" fillId="0" borderId="5" xfId="0" applyBorder="1"/>
    <xf numFmtId="49" fontId="0" fillId="0" borderId="0" xfId="0" applyNumberFormat="1" applyBorder="1"/>
    <xf numFmtId="0" fontId="0" fillId="0" borderId="6" xfId="0" applyBorder="1"/>
    <xf numFmtId="164" fontId="0" fillId="0" borderId="8" xfId="0" applyNumberFormat="1" applyBorder="1" applyAlignment="1">
      <alignment horizontal="left"/>
    </xf>
    <xf numFmtId="0" fontId="0" fillId="0" borderId="9" xfId="0" applyBorder="1"/>
    <xf numFmtId="0" fontId="0" fillId="0" borderId="10" xfId="0" applyBorder="1"/>
    <xf numFmtId="49" fontId="0" fillId="0" borderId="6" xfId="0" applyNumberFormat="1" applyBorder="1"/>
    <xf numFmtId="0" fontId="8" fillId="0" borderId="0" xfId="0" applyFont="1"/>
    <xf numFmtId="0" fontId="3" fillId="2" borderId="1" xfId="0" applyFont="1" applyFill="1" applyBorder="1"/>
    <xf numFmtId="0" fontId="7" fillId="2" borderId="14" xfId="0" applyFont="1" applyFill="1" applyBorder="1"/>
    <xf numFmtId="0" fontId="7" fillId="2" borderId="6" xfId="0" applyFont="1" applyFill="1" applyBorder="1" applyProtection="1">
      <protection hidden="1"/>
    </xf>
    <xf numFmtId="0" fontId="7" fillId="2" borderId="6" xfId="0" applyFont="1" applyFill="1" applyBorder="1"/>
    <xf numFmtId="0" fontId="4" fillId="0" borderId="15" xfId="0" applyFont="1" applyBorder="1"/>
    <xf numFmtId="0" fontId="4" fillId="0" borderId="16" xfId="0" applyFont="1" applyBorder="1"/>
    <xf numFmtId="49" fontId="0" fillId="0" borderId="0" xfId="0" applyNumberFormat="1" applyFill="1" applyBorder="1"/>
    <xf numFmtId="49" fontId="0" fillId="0" borderId="17" xfId="0" applyNumberFormat="1" applyBorder="1" applyAlignment="1">
      <alignment vertical="top"/>
    </xf>
    <xf numFmtId="49" fontId="3" fillId="0" borderId="18" xfId="0" applyNumberFormat="1" applyFont="1" applyBorder="1" applyAlignment="1">
      <alignment vertical="top"/>
    </xf>
    <xf numFmtId="49" fontId="3" fillId="0" borderId="18" xfId="0" applyNumberFormat="1" applyFont="1" applyBorder="1" applyAlignment="1">
      <alignment horizontal="justify" vertical="justify"/>
    </xf>
    <xf numFmtId="49" fontId="3" fillId="0" borderId="17" xfId="0" applyNumberFormat="1" applyFont="1" applyBorder="1" applyAlignment="1">
      <alignment vertical="top"/>
    </xf>
    <xf numFmtId="49" fontId="3" fillId="0" borderId="18" xfId="0" applyNumberFormat="1" applyFont="1" applyBorder="1" applyAlignment="1">
      <alignment horizontal="left" vertical="top"/>
    </xf>
    <xf numFmtId="49" fontId="8" fillId="0" borderId="17" xfId="0" applyNumberFormat="1" applyFont="1" applyBorder="1" applyAlignment="1">
      <alignment vertical="top"/>
    </xf>
    <xf numFmtId="49" fontId="4" fillId="0" borderId="18" xfId="0" applyNumberFormat="1" applyFont="1" applyBorder="1" applyAlignment="1">
      <alignment vertical="top"/>
    </xf>
    <xf numFmtId="49" fontId="4" fillId="0" borderId="18" xfId="0" applyNumberFormat="1" applyFont="1" applyBorder="1" applyAlignment="1">
      <alignment horizontal="justify" vertical="justify"/>
    </xf>
    <xf numFmtId="49" fontId="4" fillId="0" borderId="17" xfId="0" applyNumberFormat="1" applyFont="1" applyBorder="1" applyAlignment="1">
      <alignment vertical="top"/>
    </xf>
    <xf numFmtId="49" fontId="4" fillId="0" borderId="18" xfId="0" applyNumberFormat="1" applyFont="1" applyBorder="1" applyAlignment="1">
      <alignment horizontal="left" vertical="top"/>
    </xf>
    <xf numFmtId="0" fontId="0" fillId="0" borderId="7" xfId="0" applyBorder="1"/>
    <xf numFmtId="0" fontId="0" fillId="0" borderId="8" xfId="0" applyBorder="1"/>
    <xf numFmtId="0" fontId="4" fillId="0" borderId="20" xfId="0" applyFont="1" applyBorder="1"/>
    <xf numFmtId="4" fontId="0" fillId="0" borderId="0" xfId="0" applyNumberFormat="1"/>
    <xf numFmtId="0" fontId="0" fillId="0" borderId="24" xfId="0" applyBorder="1"/>
    <xf numFmtId="0" fontId="0" fillId="0" borderId="0" xfId="0" applyFont="1"/>
    <xf numFmtId="0" fontId="30" fillId="0" borderId="0" xfId="0" applyFont="1"/>
    <xf numFmtId="49" fontId="3" fillId="0" borderId="25" xfId="0" applyNumberFormat="1" applyFont="1" applyBorder="1" applyAlignment="1">
      <alignment vertical="top"/>
    </xf>
    <xf numFmtId="164" fontId="0" fillId="0" borderId="8" xfId="0" applyNumberFormat="1" applyFill="1" applyBorder="1" applyAlignment="1">
      <alignment horizontal="left"/>
    </xf>
    <xf numFmtId="0" fontId="0" fillId="0" borderId="26" xfId="0" applyBorder="1"/>
    <xf numFmtId="0" fontId="0" fillId="0" borderId="28" xfId="0" applyBorder="1"/>
    <xf numFmtId="0" fontId="0" fillId="0" borderId="28" xfId="0" applyBorder="1" applyAlignment="1">
      <alignment horizontal="justify" vertical="justify"/>
    </xf>
    <xf numFmtId="49" fontId="0" fillId="0" borderId="29" xfId="0" applyNumberFormat="1" applyBorder="1" applyAlignment="1">
      <alignment vertical="top"/>
    </xf>
    <xf numFmtId="49" fontId="3" fillId="0" borderId="29" xfId="0" applyNumberFormat="1" applyFont="1" applyBorder="1" applyAlignment="1">
      <alignment vertical="top"/>
    </xf>
    <xf numFmtId="49" fontId="3" fillId="0" borderId="29" xfId="0" applyNumberFormat="1" applyFont="1" applyBorder="1" applyAlignment="1">
      <alignment horizontal="justify" vertical="justify"/>
    </xf>
    <xf numFmtId="49" fontId="3" fillId="0" borderId="27" xfId="0" applyNumberFormat="1" applyFont="1" applyBorder="1" applyAlignment="1">
      <alignment vertical="top"/>
    </xf>
    <xf numFmtId="49" fontId="3" fillId="0" borderId="27" xfId="0" applyNumberFormat="1" applyFont="1" applyBorder="1" applyAlignment="1">
      <alignment horizontal="justify" vertical="justify"/>
    </xf>
    <xf numFmtId="49" fontId="0" fillId="0" borderId="30" xfId="0" applyNumberFormat="1" applyBorder="1" applyAlignment="1">
      <alignment vertical="top"/>
    </xf>
    <xf numFmtId="49" fontId="0" fillId="0" borderId="30" xfId="0" applyNumberFormat="1" applyBorder="1" applyAlignment="1">
      <alignment horizontal="justify" vertical="justify"/>
    </xf>
    <xf numFmtId="49" fontId="4" fillId="0" borderId="27" xfId="0" applyNumberFormat="1" applyFont="1" applyBorder="1" applyAlignment="1">
      <alignment horizontal="justify" vertical="justify"/>
    </xf>
    <xf numFmtId="49" fontId="0" fillId="0" borderId="31" xfId="0" applyNumberFormat="1" applyBorder="1" applyAlignment="1">
      <alignment vertical="top"/>
    </xf>
    <xf numFmtId="49" fontId="0" fillId="0" borderId="31" xfId="0" applyNumberFormat="1" applyBorder="1" applyAlignment="1">
      <alignment horizontal="justify" vertical="justify"/>
    </xf>
    <xf numFmtId="0" fontId="3" fillId="0" borderId="18" xfId="0" applyFont="1" applyBorder="1"/>
    <xf numFmtId="0" fontId="4" fillId="0" borderId="33" xfId="0" applyFont="1" applyBorder="1"/>
    <xf numFmtId="4" fontId="0" fillId="0" borderId="7" xfId="0" applyNumberFormat="1" applyBorder="1"/>
    <xf numFmtId="4" fontId="0" fillId="0" borderId="8" xfId="0" applyNumberFormat="1" applyBorder="1"/>
    <xf numFmtId="4" fontId="4" fillId="0" borderId="34" xfId="0" applyNumberFormat="1" applyFont="1" applyBorder="1"/>
    <xf numFmtId="4" fontId="4" fillId="0" borderId="35" xfId="0" applyNumberFormat="1" applyFont="1" applyBorder="1"/>
    <xf numFmtId="4" fontId="4" fillId="2" borderId="9" xfId="0" applyNumberFormat="1" applyFont="1" applyFill="1" applyBorder="1"/>
    <xf numFmtId="0" fontId="0" fillId="0" borderId="0" xfId="0"/>
    <xf numFmtId="49" fontId="0" fillId="0" borderId="27" xfId="0" applyNumberFormat="1" applyBorder="1" applyAlignment="1">
      <alignment vertical="top"/>
    </xf>
    <xf numFmtId="49" fontId="0" fillId="0" borderId="27" xfId="0" applyNumberFormat="1" applyBorder="1" applyAlignment="1">
      <alignment horizontal="justify" vertical="justify"/>
    </xf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left"/>
    </xf>
    <xf numFmtId="4" fontId="4" fillId="0" borderId="0" xfId="0" applyNumberFormat="1" applyFont="1" applyBorder="1"/>
    <xf numFmtId="49" fontId="4" fillId="0" borderId="36" xfId="0" applyNumberFormat="1" applyFont="1" applyBorder="1" applyAlignment="1">
      <alignment vertical="top"/>
    </xf>
    <xf numFmtId="49" fontId="4" fillId="0" borderId="36" xfId="0" applyNumberFormat="1" applyFont="1" applyBorder="1" applyAlignment="1">
      <alignment horizontal="justify" vertical="justify"/>
    </xf>
    <xf numFmtId="4" fontId="4" fillId="0" borderId="0" xfId="0" applyNumberFormat="1" applyFont="1" applyFill="1" applyBorder="1"/>
    <xf numFmtId="49" fontId="4" fillId="0" borderId="38" xfId="0" applyNumberFormat="1" applyFont="1" applyBorder="1" applyAlignment="1">
      <alignment vertical="top"/>
    </xf>
    <xf numFmtId="49" fontId="4" fillId="0" borderId="38" xfId="0" applyNumberFormat="1" applyFont="1" applyBorder="1" applyAlignment="1">
      <alignment horizontal="justify" vertical="justify"/>
    </xf>
    <xf numFmtId="49" fontId="4" fillId="0" borderId="40" xfId="0" applyNumberFormat="1" applyFont="1" applyBorder="1" applyAlignment="1">
      <alignment vertical="top"/>
    </xf>
    <xf numFmtId="49" fontId="4" fillId="0" borderId="40" xfId="0" applyNumberFormat="1" applyFont="1" applyBorder="1" applyAlignment="1">
      <alignment horizontal="justify" vertical="justify"/>
    </xf>
    <xf numFmtId="0" fontId="3" fillId="0" borderId="0" xfId="0" applyFont="1" applyBorder="1"/>
    <xf numFmtId="0" fontId="5" fillId="0" borderId="0" xfId="0" applyFont="1" applyBorder="1" applyAlignment="1">
      <alignment horizontal="centerContinuous"/>
    </xf>
    <xf numFmtId="49" fontId="0" fillId="0" borderId="24" xfId="0" applyNumberFormat="1" applyBorder="1"/>
    <xf numFmtId="49" fontId="0" fillId="0" borderId="26" xfId="0" applyNumberFormat="1" applyBorder="1"/>
    <xf numFmtId="0" fontId="0" fillId="0" borderId="14" xfId="0" applyBorder="1"/>
    <xf numFmtId="0" fontId="7" fillId="0" borderId="0" xfId="0" applyFont="1" applyAlignment="1">
      <alignment horizontal="center"/>
    </xf>
    <xf numFmtId="0" fontId="5" fillId="0" borderId="0" xfId="0" applyFont="1" applyBorder="1" applyAlignment="1">
      <alignment horizontal="center"/>
    </xf>
    <xf numFmtId="0" fontId="0" fillId="4" borderId="0" xfId="0" applyFill="1" applyProtection="1">
      <protection locked="0"/>
    </xf>
    <xf numFmtId="0" fontId="3" fillId="2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4" fontId="0" fillId="0" borderId="28" xfId="0" applyNumberFormat="1" applyBorder="1" applyAlignment="1">
      <alignment horizontal="center" vertical="center"/>
    </xf>
    <xf numFmtId="4" fontId="4" fillId="0" borderId="18" xfId="0" applyNumberFormat="1" applyFont="1" applyBorder="1" applyAlignment="1">
      <alignment horizontal="center" vertical="center"/>
    </xf>
    <xf numFmtId="4" fontId="4" fillId="0" borderId="19" xfId="0" applyNumberFormat="1" applyFont="1" applyBorder="1" applyAlignment="1">
      <alignment horizontal="center" vertical="center"/>
    </xf>
    <xf numFmtId="4" fontId="0" fillId="0" borderId="29" xfId="0" applyNumberFormat="1" applyBorder="1" applyAlignment="1">
      <alignment horizontal="center" vertical="center"/>
    </xf>
    <xf numFmtId="4" fontId="0" fillId="0" borderId="27" xfId="0" applyNumberFormat="1" applyBorder="1" applyAlignment="1">
      <alignment horizontal="center" vertical="center"/>
    </xf>
    <xf numFmtId="4" fontId="0" fillId="0" borderId="30" xfId="0" applyNumberFormat="1" applyBorder="1" applyAlignment="1">
      <alignment horizontal="center" vertical="center"/>
    </xf>
    <xf numFmtId="4" fontId="0" fillId="0" borderId="18" xfId="0" applyNumberFormat="1" applyBorder="1" applyAlignment="1">
      <alignment horizontal="center" vertical="center"/>
    </xf>
    <xf numFmtId="4" fontId="3" fillId="0" borderId="19" xfId="0" applyNumberFormat="1" applyFont="1" applyBorder="1" applyAlignment="1">
      <alignment horizontal="center" vertical="center"/>
    </xf>
    <xf numFmtId="4" fontId="0" fillId="0" borderId="0" xfId="0" applyNumberFormat="1" applyBorder="1" applyAlignment="1">
      <alignment horizontal="center" vertical="center"/>
    </xf>
    <xf numFmtId="4" fontId="3" fillId="0" borderId="0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4" fontId="0" fillId="0" borderId="2" xfId="0" applyNumberForma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4" fontId="0" fillId="0" borderId="3" xfId="0" applyNumberForma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4" fontId="4" fillId="0" borderId="4" xfId="0" applyNumberFormat="1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4" fontId="4" fillId="0" borderId="32" xfId="0" applyNumberFormat="1" applyFont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4" fontId="4" fillId="2" borderId="13" xfId="0" applyNumberFormat="1" applyFont="1" applyFill="1" applyBorder="1" applyAlignment="1">
      <alignment horizontal="center" vertical="center"/>
    </xf>
    <xf numFmtId="4" fontId="0" fillId="4" borderId="27" xfId="0" applyNumberFormat="1" applyFill="1" applyBorder="1" applyAlignment="1" applyProtection="1">
      <alignment horizontal="center" vertical="center"/>
      <protection locked="0"/>
    </xf>
    <xf numFmtId="0" fontId="3" fillId="0" borderId="0" xfId="0" applyFont="1" applyBorder="1" applyAlignment="1">
      <alignment horizontal="center"/>
    </xf>
    <xf numFmtId="4" fontId="10" fillId="0" borderId="38" xfId="0" applyNumberFormat="1" applyFont="1" applyBorder="1" applyAlignment="1">
      <alignment horizontal="center" vertical="center"/>
    </xf>
    <xf numFmtId="0" fontId="8" fillId="0" borderId="38" xfId="0" applyFont="1" applyBorder="1" applyAlignment="1">
      <alignment horizontal="center" vertical="center"/>
    </xf>
    <xf numFmtId="4" fontId="9" fillId="0" borderId="38" xfId="0" applyNumberFormat="1" applyFont="1" applyBorder="1" applyAlignment="1">
      <alignment horizontal="center" vertical="center"/>
    </xf>
    <xf numFmtId="4" fontId="9" fillId="0" borderId="39" xfId="0" applyNumberFormat="1" applyFont="1" applyBorder="1" applyAlignment="1">
      <alignment horizontal="center" vertical="center"/>
    </xf>
    <xf numFmtId="4" fontId="10" fillId="0" borderId="40" xfId="0" applyNumberFormat="1" applyFont="1" applyBorder="1" applyAlignment="1">
      <alignment horizontal="center" vertical="center"/>
    </xf>
    <xf numFmtId="0" fontId="8" fillId="0" borderId="40" xfId="0" applyFont="1" applyBorder="1" applyAlignment="1">
      <alignment horizontal="center" vertical="center"/>
    </xf>
    <xf numFmtId="4" fontId="9" fillId="0" borderId="40" xfId="0" applyNumberFormat="1" applyFont="1" applyBorder="1" applyAlignment="1">
      <alignment horizontal="center" vertical="center"/>
    </xf>
    <xf numFmtId="4" fontId="10" fillId="0" borderId="36" xfId="0" applyNumberFormat="1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4" fontId="9" fillId="0" borderId="36" xfId="0" applyNumberFormat="1" applyFont="1" applyBorder="1" applyAlignment="1">
      <alignment horizontal="center" vertical="center"/>
    </xf>
    <xf numFmtId="4" fontId="0" fillId="0" borderId="31" xfId="0" applyNumberFormat="1" applyBorder="1" applyAlignment="1">
      <alignment horizontal="center" vertical="center"/>
    </xf>
    <xf numFmtId="4" fontId="3" fillId="0" borderId="18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4" fontId="0" fillId="0" borderId="41" xfId="0" applyNumberFormat="1" applyBorder="1" applyAlignment="1">
      <alignment horizontal="center" vertical="center"/>
    </xf>
    <xf numFmtId="4" fontId="0" fillId="0" borderId="42" xfId="0" applyNumberFormat="1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4" fontId="4" fillId="0" borderId="44" xfId="0" applyNumberFormat="1" applyFont="1" applyBorder="1" applyAlignment="1">
      <alignment horizontal="center" vertical="center"/>
    </xf>
    <xf numFmtId="4" fontId="4" fillId="0" borderId="45" xfId="0" applyNumberFormat="1" applyFont="1" applyBorder="1" applyAlignment="1">
      <alignment horizontal="center" vertical="center"/>
    </xf>
    <xf numFmtId="4" fontId="4" fillId="2" borderId="46" xfId="0" applyNumberFormat="1" applyFont="1" applyFill="1" applyBorder="1" applyAlignment="1">
      <alignment horizontal="center" vertical="center"/>
    </xf>
    <xf numFmtId="49" fontId="0" fillId="0" borderId="0" xfId="0" applyNumberFormat="1" applyBorder="1" applyAlignment="1">
      <alignment horizontal="center" vertical="top"/>
    </xf>
    <xf numFmtId="49" fontId="8" fillId="0" borderId="37" xfId="0" applyNumberFormat="1" applyFont="1" applyBorder="1" applyAlignment="1">
      <alignment horizontal="center" vertical="top"/>
    </xf>
    <xf numFmtId="49" fontId="8" fillId="0" borderId="40" xfId="0" applyNumberFormat="1" applyFont="1" applyBorder="1" applyAlignment="1">
      <alignment horizontal="center" vertical="top"/>
    </xf>
    <xf numFmtId="49" fontId="0" fillId="0" borderId="27" xfId="0" applyNumberFormat="1" applyBorder="1" applyAlignment="1">
      <alignment horizontal="center" vertical="top"/>
    </xf>
    <xf numFmtId="49" fontId="8" fillId="0" borderId="36" xfId="0" applyNumberFormat="1" applyFont="1" applyBorder="1" applyAlignment="1">
      <alignment horizontal="center" vertical="top"/>
    </xf>
    <xf numFmtId="49" fontId="0" fillId="0" borderId="31" xfId="0" applyNumberFormat="1" applyBorder="1" applyAlignment="1">
      <alignment horizontal="center" vertical="top"/>
    </xf>
    <xf numFmtId="49" fontId="0" fillId="0" borderId="30" xfId="0" applyNumberFormat="1" applyBorder="1" applyAlignment="1">
      <alignment horizontal="center" vertical="top"/>
    </xf>
    <xf numFmtId="49" fontId="3" fillId="0" borderId="17" xfId="0" applyNumberFormat="1" applyFont="1" applyBorder="1" applyAlignment="1">
      <alignment horizontal="center" vertical="top"/>
    </xf>
    <xf numFmtId="49" fontId="0" fillId="0" borderId="0" xfId="0" applyNumberFormat="1" applyBorder="1" applyAlignment="1">
      <alignment horizontal="center" vertical="center"/>
    </xf>
    <xf numFmtId="49" fontId="8" fillId="0" borderId="37" xfId="0" applyNumberFormat="1" applyFont="1" applyBorder="1" applyAlignment="1">
      <alignment horizontal="center" vertical="center"/>
    </xf>
    <xf numFmtId="49" fontId="8" fillId="0" borderId="40" xfId="0" applyNumberFormat="1" applyFont="1" applyBorder="1" applyAlignment="1">
      <alignment horizontal="center" vertical="center"/>
    </xf>
    <xf numFmtId="49" fontId="0" fillId="0" borderId="27" xfId="0" applyNumberFormat="1" applyBorder="1" applyAlignment="1">
      <alignment horizontal="center" vertical="center"/>
    </xf>
    <xf numFmtId="49" fontId="0" fillId="0" borderId="30" xfId="0" applyNumberFormat="1" applyBorder="1" applyAlignment="1">
      <alignment horizontal="center" vertical="center"/>
    </xf>
    <xf numFmtId="49" fontId="3" fillId="0" borderId="17" xfId="0" applyNumberFormat="1" applyFont="1" applyBorder="1" applyAlignment="1">
      <alignment horizontal="center" vertical="center"/>
    </xf>
    <xf numFmtId="4" fontId="10" fillId="0" borderId="18" xfId="0" applyNumberFormat="1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4" fontId="9" fillId="0" borderId="18" xfId="0" applyNumberFormat="1" applyFont="1" applyBorder="1" applyAlignment="1">
      <alignment horizontal="center" vertical="center"/>
    </xf>
    <xf numFmtId="4" fontId="9" fillId="0" borderId="19" xfId="0" applyNumberFormat="1" applyFont="1" applyBorder="1" applyAlignment="1">
      <alignment horizontal="center" vertical="center"/>
    </xf>
    <xf numFmtId="4" fontId="10" fillId="0" borderId="29" xfId="0" applyNumberFormat="1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49" fontId="0" fillId="0" borderId="25" xfId="0" applyNumberFormat="1" applyBorder="1" applyAlignment="1">
      <alignment horizontal="center" vertical="center"/>
    </xf>
    <xf numFmtId="49" fontId="3" fillId="0" borderId="25" xfId="0" applyNumberFormat="1" applyFont="1" applyBorder="1" applyAlignment="1">
      <alignment horizontal="center" vertical="center"/>
    </xf>
    <xf numFmtId="49" fontId="4" fillId="0" borderId="17" xfId="0" applyNumberFormat="1" applyFont="1" applyBorder="1" applyAlignment="1">
      <alignment horizontal="center" vertical="center"/>
    </xf>
    <xf numFmtId="49" fontId="4" fillId="0" borderId="18" xfId="0" applyNumberFormat="1" applyFont="1" applyBorder="1" applyAlignment="1">
      <alignment horizontal="center" vertical="center"/>
    </xf>
    <xf numFmtId="49" fontId="4" fillId="0" borderId="27" xfId="0" applyNumberFormat="1" applyFont="1" applyBorder="1" applyAlignment="1">
      <alignment horizontal="center" vertical="center"/>
    </xf>
    <xf numFmtId="49" fontId="0" fillId="0" borderId="31" xfId="0" applyNumberForma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49" fontId="3" fillId="0" borderId="18" xfId="0" applyNumberFormat="1" applyFont="1" applyBorder="1" applyAlignment="1">
      <alignment horizontal="center" vertical="center"/>
    </xf>
    <xf numFmtId="164" fontId="0" fillId="0" borderId="8" xfId="0" applyNumberForma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7" fillId="2" borderId="14" xfId="0" applyFont="1" applyFill="1" applyBorder="1" applyAlignment="1">
      <alignment horizontal="center" vertical="center"/>
    </xf>
    <xf numFmtId="4" fontId="0" fillId="0" borderId="25" xfId="0" applyNumberFormat="1" applyBorder="1" applyAlignment="1">
      <alignment horizontal="center" vertical="center"/>
    </xf>
    <xf numFmtId="4" fontId="3" fillId="0" borderId="28" xfId="0" applyNumberFormat="1" applyFont="1" applyBorder="1" applyAlignment="1">
      <alignment horizontal="center" vertical="center"/>
    </xf>
    <xf numFmtId="4" fontId="4" fillId="0" borderId="27" xfId="0" applyNumberFormat="1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4" fontId="0" fillId="0" borderId="27" xfId="0" applyNumberFormat="1" applyBorder="1" applyAlignment="1" applyProtection="1">
      <alignment horizontal="center" vertical="center"/>
    </xf>
    <xf numFmtId="0" fontId="7" fillId="0" borderId="0" xfId="0" applyFont="1" applyAlignment="1">
      <alignment horizontal="center"/>
    </xf>
    <xf numFmtId="0" fontId="5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center" wrapText="1"/>
    </xf>
    <xf numFmtId="0" fontId="29" fillId="0" borderId="0" xfId="0" applyFont="1" applyAlignment="1">
      <alignment horizontal="center" vertical="center" wrapText="1"/>
    </xf>
    <xf numFmtId="0" fontId="29" fillId="0" borderId="0" xfId="0" applyFont="1" applyAlignment="1">
      <alignment horizontal="center"/>
    </xf>
    <xf numFmtId="0" fontId="34" fillId="0" borderId="0" xfId="0" applyFont="1" applyAlignment="1">
      <alignment horizontal="center" vertical="center"/>
    </xf>
  </cellXfs>
  <cellStyles count="507">
    <cellStyle name="Comma 2" xfId="1" xr:uid="{00000000-0005-0000-0000-000000000000}"/>
    <cellStyle name="Comma 2 2" xfId="2" xr:uid="{00000000-0005-0000-0000-000001000000}"/>
    <cellStyle name="Date" xfId="3" xr:uid="{00000000-0005-0000-0000-000002000000}"/>
    <cellStyle name="Date 2" xfId="4" xr:uid="{00000000-0005-0000-0000-000003000000}"/>
    <cellStyle name="Fixed" xfId="5" xr:uid="{00000000-0005-0000-0000-000004000000}"/>
    <cellStyle name="Fixed 2" xfId="6" xr:uid="{00000000-0005-0000-0000-000005000000}"/>
    <cellStyle name="Heading1" xfId="7" xr:uid="{00000000-0005-0000-0000-000006000000}"/>
    <cellStyle name="Heading1 2" xfId="8" xr:uid="{00000000-0005-0000-0000-000007000000}"/>
    <cellStyle name="Heading2" xfId="9" xr:uid="{00000000-0005-0000-0000-000008000000}"/>
    <cellStyle name="Heading2 2" xfId="10" xr:uid="{00000000-0005-0000-0000-000009000000}"/>
    <cellStyle name="Item" xfId="11" xr:uid="{00000000-0005-0000-0000-00000A000000}"/>
    <cellStyle name="Keš" xfId="12" xr:uid="{00000000-0005-0000-0000-00000B000000}"/>
    <cellStyle name="Keš 2" xfId="13" xr:uid="{00000000-0005-0000-0000-00000C000000}"/>
    <cellStyle name="Keš 3" xfId="14" xr:uid="{00000000-0005-0000-0000-00000D000000}"/>
    <cellStyle name="Navadno" xfId="0" builtinId="0"/>
    <cellStyle name="Navadno 10" xfId="15" xr:uid="{00000000-0005-0000-0000-00000F000000}"/>
    <cellStyle name="Navadno 10 2" xfId="16" xr:uid="{00000000-0005-0000-0000-000010000000}"/>
    <cellStyle name="Navadno 11" xfId="17" xr:uid="{00000000-0005-0000-0000-000011000000}"/>
    <cellStyle name="Navadno 11 2" xfId="18" xr:uid="{00000000-0005-0000-0000-000012000000}"/>
    <cellStyle name="Navadno 11 2 2" xfId="19" xr:uid="{00000000-0005-0000-0000-000013000000}"/>
    <cellStyle name="Navadno 12" xfId="20" xr:uid="{00000000-0005-0000-0000-000014000000}"/>
    <cellStyle name="Navadno 12 2" xfId="21" xr:uid="{00000000-0005-0000-0000-000015000000}"/>
    <cellStyle name="Navadno 13" xfId="22" xr:uid="{00000000-0005-0000-0000-000016000000}"/>
    <cellStyle name="Navadno 13 2" xfId="23" xr:uid="{00000000-0005-0000-0000-000017000000}"/>
    <cellStyle name="Navadno 14" xfId="24" xr:uid="{00000000-0005-0000-0000-000018000000}"/>
    <cellStyle name="Navadno 15" xfId="25" xr:uid="{00000000-0005-0000-0000-000019000000}"/>
    <cellStyle name="Navadno 16" xfId="26" xr:uid="{00000000-0005-0000-0000-00001A000000}"/>
    <cellStyle name="Navadno 17" xfId="27" xr:uid="{00000000-0005-0000-0000-00001B000000}"/>
    <cellStyle name="Navadno 18" xfId="28" xr:uid="{00000000-0005-0000-0000-00001C000000}"/>
    <cellStyle name="Navadno 19" xfId="29" xr:uid="{00000000-0005-0000-0000-00001D000000}"/>
    <cellStyle name="Navadno 2" xfId="30" xr:uid="{00000000-0005-0000-0000-00001E000000}"/>
    <cellStyle name="Navadno 2 10" xfId="31" xr:uid="{00000000-0005-0000-0000-00001F000000}"/>
    <cellStyle name="Navadno 2 11" xfId="32" xr:uid="{00000000-0005-0000-0000-000020000000}"/>
    <cellStyle name="Navadno 2 12" xfId="33" xr:uid="{00000000-0005-0000-0000-000021000000}"/>
    <cellStyle name="Navadno 2 13" xfId="34" xr:uid="{00000000-0005-0000-0000-000022000000}"/>
    <cellStyle name="Navadno 2 14" xfId="35" xr:uid="{00000000-0005-0000-0000-000023000000}"/>
    <cellStyle name="Navadno 2 15" xfId="36" xr:uid="{00000000-0005-0000-0000-000024000000}"/>
    <cellStyle name="Navadno 2 16" xfId="37" xr:uid="{00000000-0005-0000-0000-000025000000}"/>
    <cellStyle name="Navadno 2 17" xfId="38" xr:uid="{00000000-0005-0000-0000-000026000000}"/>
    <cellStyle name="Navadno 2 18" xfId="39" xr:uid="{00000000-0005-0000-0000-000027000000}"/>
    <cellStyle name="Navadno 2 19" xfId="40" xr:uid="{00000000-0005-0000-0000-000028000000}"/>
    <cellStyle name="Navadno 2 2" xfId="41" xr:uid="{00000000-0005-0000-0000-000029000000}"/>
    <cellStyle name="Navadno 2 2 2" xfId="42" xr:uid="{00000000-0005-0000-0000-00002A000000}"/>
    <cellStyle name="Navadno 2 2 2 2" xfId="43" xr:uid="{00000000-0005-0000-0000-00002B000000}"/>
    <cellStyle name="Navadno 2 2 3" xfId="44" xr:uid="{00000000-0005-0000-0000-00002C000000}"/>
    <cellStyle name="Navadno 2 2 3 2" xfId="45" xr:uid="{00000000-0005-0000-0000-00002D000000}"/>
    <cellStyle name="Navadno 2 2 3 2 2" xfId="46" xr:uid="{00000000-0005-0000-0000-00002E000000}"/>
    <cellStyle name="Navadno 2 2 3 3" xfId="47" xr:uid="{00000000-0005-0000-0000-00002F000000}"/>
    <cellStyle name="Navadno 2 2 3 4" xfId="48" xr:uid="{00000000-0005-0000-0000-000030000000}"/>
    <cellStyle name="Navadno 2 20" xfId="49" xr:uid="{00000000-0005-0000-0000-000031000000}"/>
    <cellStyle name="Navadno 2 21" xfId="50" xr:uid="{00000000-0005-0000-0000-000032000000}"/>
    <cellStyle name="Navadno 2 22" xfId="51" xr:uid="{00000000-0005-0000-0000-000033000000}"/>
    <cellStyle name="Navadno 2 23" xfId="52" xr:uid="{00000000-0005-0000-0000-000034000000}"/>
    <cellStyle name="Navadno 2 24" xfId="53" xr:uid="{00000000-0005-0000-0000-000035000000}"/>
    <cellStyle name="Navadno 2 25" xfId="54" xr:uid="{00000000-0005-0000-0000-000036000000}"/>
    <cellStyle name="Navadno 2 26" xfId="55" xr:uid="{00000000-0005-0000-0000-000037000000}"/>
    <cellStyle name="Navadno 2 27" xfId="56" xr:uid="{00000000-0005-0000-0000-000038000000}"/>
    <cellStyle name="Navadno 2 28" xfId="57" xr:uid="{00000000-0005-0000-0000-000039000000}"/>
    <cellStyle name="Navadno 2 29" xfId="58" xr:uid="{00000000-0005-0000-0000-00003A000000}"/>
    <cellStyle name="Navadno 2 3" xfId="59" xr:uid="{00000000-0005-0000-0000-00003B000000}"/>
    <cellStyle name="Navadno 2 3 2" xfId="60" xr:uid="{00000000-0005-0000-0000-00003C000000}"/>
    <cellStyle name="Navadno 2 3 3" xfId="61" xr:uid="{00000000-0005-0000-0000-00003D000000}"/>
    <cellStyle name="Navadno 2 30" xfId="62" xr:uid="{00000000-0005-0000-0000-00003E000000}"/>
    <cellStyle name="Navadno 2 31" xfId="63" xr:uid="{00000000-0005-0000-0000-00003F000000}"/>
    <cellStyle name="Navadno 2 32" xfId="64" xr:uid="{00000000-0005-0000-0000-000040000000}"/>
    <cellStyle name="Navadno 2 33" xfId="65" xr:uid="{00000000-0005-0000-0000-000041000000}"/>
    <cellStyle name="Navadno 2 34" xfId="66" xr:uid="{00000000-0005-0000-0000-000042000000}"/>
    <cellStyle name="Navadno 2 35" xfId="67" xr:uid="{00000000-0005-0000-0000-000043000000}"/>
    <cellStyle name="Navadno 2 36" xfId="68" xr:uid="{00000000-0005-0000-0000-000044000000}"/>
    <cellStyle name="Navadno 2 37" xfId="69" xr:uid="{00000000-0005-0000-0000-000045000000}"/>
    <cellStyle name="Navadno 2 38" xfId="70" xr:uid="{00000000-0005-0000-0000-000046000000}"/>
    <cellStyle name="Navadno 2 39" xfId="71" xr:uid="{00000000-0005-0000-0000-000047000000}"/>
    <cellStyle name="Navadno 2 4" xfId="72" xr:uid="{00000000-0005-0000-0000-000048000000}"/>
    <cellStyle name="Navadno 2 40" xfId="73" xr:uid="{00000000-0005-0000-0000-000049000000}"/>
    <cellStyle name="Navadno 2 41" xfId="74" xr:uid="{00000000-0005-0000-0000-00004A000000}"/>
    <cellStyle name="Navadno 2 42" xfId="75" xr:uid="{00000000-0005-0000-0000-00004B000000}"/>
    <cellStyle name="Navadno 2 43" xfId="76" xr:uid="{00000000-0005-0000-0000-00004C000000}"/>
    <cellStyle name="Navadno 2 44" xfId="77" xr:uid="{00000000-0005-0000-0000-00004D000000}"/>
    <cellStyle name="Navadno 2 45" xfId="78" xr:uid="{00000000-0005-0000-0000-00004E000000}"/>
    <cellStyle name="Navadno 2 46" xfId="79" xr:uid="{00000000-0005-0000-0000-00004F000000}"/>
    <cellStyle name="Navadno 2 47" xfId="80" xr:uid="{00000000-0005-0000-0000-000050000000}"/>
    <cellStyle name="Navadno 2 48" xfId="81" xr:uid="{00000000-0005-0000-0000-000051000000}"/>
    <cellStyle name="Navadno 2 5" xfId="82" xr:uid="{00000000-0005-0000-0000-000052000000}"/>
    <cellStyle name="Navadno 2 6" xfId="83" xr:uid="{00000000-0005-0000-0000-000053000000}"/>
    <cellStyle name="Navadno 2 7" xfId="84" xr:uid="{00000000-0005-0000-0000-000054000000}"/>
    <cellStyle name="Navadno 2 8" xfId="85" xr:uid="{00000000-0005-0000-0000-000055000000}"/>
    <cellStyle name="Navadno 2 9" xfId="86" xr:uid="{00000000-0005-0000-0000-000056000000}"/>
    <cellStyle name="Navadno 20" xfId="87" xr:uid="{00000000-0005-0000-0000-000057000000}"/>
    <cellStyle name="Navadno 21" xfId="88" xr:uid="{00000000-0005-0000-0000-000058000000}"/>
    <cellStyle name="Navadno 22" xfId="89" xr:uid="{00000000-0005-0000-0000-000059000000}"/>
    <cellStyle name="Navadno 23" xfId="90" xr:uid="{00000000-0005-0000-0000-00005A000000}"/>
    <cellStyle name="Navadno 24" xfId="91" xr:uid="{00000000-0005-0000-0000-00005B000000}"/>
    <cellStyle name="Navadno 25" xfId="92" xr:uid="{00000000-0005-0000-0000-00005C000000}"/>
    <cellStyle name="Navadno 26" xfId="93" xr:uid="{00000000-0005-0000-0000-00005D000000}"/>
    <cellStyle name="Navadno 27" xfId="94" xr:uid="{00000000-0005-0000-0000-00005E000000}"/>
    <cellStyle name="Navadno 28" xfId="95" xr:uid="{00000000-0005-0000-0000-00005F000000}"/>
    <cellStyle name="Navadno 29" xfId="96" xr:uid="{00000000-0005-0000-0000-000060000000}"/>
    <cellStyle name="Navadno 3" xfId="97" xr:uid="{00000000-0005-0000-0000-000061000000}"/>
    <cellStyle name="Navadno 3 10" xfId="98" xr:uid="{00000000-0005-0000-0000-000062000000}"/>
    <cellStyle name="Navadno 3 11" xfId="99" xr:uid="{00000000-0005-0000-0000-000063000000}"/>
    <cellStyle name="Navadno 3 12" xfId="100" xr:uid="{00000000-0005-0000-0000-000064000000}"/>
    <cellStyle name="Navadno 3 13" xfId="101" xr:uid="{00000000-0005-0000-0000-000065000000}"/>
    <cellStyle name="Navadno 3 14" xfId="102" xr:uid="{00000000-0005-0000-0000-000066000000}"/>
    <cellStyle name="Navadno 3 15" xfId="103" xr:uid="{00000000-0005-0000-0000-000067000000}"/>
    <cellStyle name="Navadno 3 16" xfId="104" xr:uid="{00000000-0005-0000-0000-000068000000}"/>
    <cellStyle name="Navadno 3 17" xfId="105" xr:uid="{00000000-0005-0000-0000-000069000000}"/>
    <cellStyle name="Navadno 3 18" xfId="106" xr:uid="{00000000-0005-0000-0000-00006A000000}"/>
    <cellStyle name="Navadno 3 19" xfId="107" xr:uid="{00000000-0005-0000-0000-00006B000000}"/>
    <cellStyle name="Navadno 3 2" xfId="108" xr:uid="{00000000-0005-0000-0000-00006C000000}"/>
    <cellStyle name="Navadno 3 2 2" xfId="109" xr:uid="{00000000-0005-0000-0000-00006D000000}"/>
    <cellStyle name="Navadno 3 2 3" xfId="110" xr:uid="{00000000-0005-0000-0000-00006E000000}"/>
    <cellStyle name="Navadno 3 20" xfId="111" xr:uid="{00000000-0005-0000-0000-00006F000000}"/>
    <cellStyle name="Navadno 3 21" xfId="112" xr:uid="{00000000-0005-0000-0000-000070000000}"/>
    <cellStyle name="Navadno 3 22" xfId="113" xr:uid="{00000000-0005-0000-0000-000071000000}"/>
    <cellStyle name="Navadno 3 23" xfId="114" xr:uid="{00000000-0005-0000-0000-000072000000}"/>
    <cellStyle name="Navadno 3 24" xfId="115" xr:uid="{00000000-0005-0000-0000-000073000000}"/>
    <cellStyle name="Navadno 3 25" xfId="116" xr:uid="{00000000-0005-0000-0000-000074000000}"/>
    <cellStyle name="Navadno 3 26" xfId="117" xr:uid="{00000000-0005-0000-0000-000075000000}"/>
    <cellStyle name="Navadno 3 27" xfId="118" xr:uid="{00000000-0005-0000-0000-000076000000}"/>
    <cellStyle name="Navadno 3 28" xfId="119" xr:uid="{00000000-0005-0000-0000-000077000000}"/>
    <cellStyle name="Navadno 3 29" xfId="120" xr:uid="{00000000-0005-0000-0000-000078000000}"/>
    <cellStyle name="Navadno 3 3" xfId="121" xr:uid="{00000000-0005-0000-0000-000079000000}"/>
    <cellStyle name="Navadno 3 30" xfId="122" xr:uid="{00000000-0005-0000-0000-00007A000000}"/>
    <cellStyle name="Navadno 3 31" xfId="123" xr:uid="{00000000-0005-0000-0000-00007B000000}"/>
    <cellStyle name="Navadno 3 32" xfId="124" xr:uid="{00000000-0005-0000-0000-00007C000000}"/>
    <cellStyle name="Navadno 3 33" xfId="125" xr:uid="{00000000-0005-0000-0000-00007D000000}"/>
    <cellStyle name="Navadno 3 34" xfId="126" xr:uid="{00000000-0005-0000-0000-00007E000000}"/>
    <cellStyle name="Navadno 3 35" xfId="127" xr:uid="{00000000-0005-0000-0000-00007F000000}"/>
    <cellStyle name="Navadno 3 36" xfId="128" xr:uid="{00000000-0005-0000-0000-000080000000}"/>
    <cellStyle name="Navadno 3 37" xfId="129" xr:uid="{00000000-0005-0000-0000-000081000000}"/>
    <cellStyle name="Navadno 3 38" xfId="130" xr:uid="{00000000-0005-0000-0000-000082000000}"/>
    <cellStyle name="Navadno 3 39" xfId="131" xr:uid="{00000000-0005-0000-0000-000083000000}"/>
    <cellStyle name="Navadno 3 4" xfId="132" xr:uid="{00000000-0005-0000-0000-000084000000}"/>
    <cellStyle name="Navadno 3 40" xfId="133" xr:uid="{00000000-0005-0000-0000-000085000000}"/>
    <cellStyle name="Navadno 3 41" xfId="134" xr:uid="{00000000-0005-0000-0000-000086000000}"/>
    <cellStyle name="Navadno 3 42" xfId="135" xr:uid="{00000000-0005-0000-0000-000087000000}"/>
    <cellStyle name="Navadno 3 43" xfId="136" xr:uid="{00000000-0005-0000-0000-000088000000}"/>
    <cellStyle name="Navadno 3 44" xfId="137" xr:uid="{00000000-0005-0000-0000-000089000000}"/>
    <cellStyle name="Navadno 3 45" xfId="138" xr:uid="{00000000-0005-0000-0000-00008A000000}"/>
    <cellStyle name="Navadno 3 46" xfId="139" xr:uid="{00000000-0005-0000-0000-00008B000000}"/>
    <cellStyle name="Navadno 3 47" xfId="140" xr:uid="{00000000-0005-0000-0000-00008C000000}"/>
    <cellStyle name="Navadno 3 5" xfId="141" xr:uid="{00000000-0005-0000-0000-00008D000000}"/>
    <cellStyle name="Navadno 3 6" xfId="142" xr:uid="{00000000-0005-0000-0000-00008E000000}"/>
    <cellStyle name="Navadno 3 7" xfId="143" xr:uid="{00000000-0005-0000-0000-00008F000000}"/>
    <cellStyle name="Navadno 3 8" xfId="144" xr:uid="{00000000-0005-0000-0000-000090000000}"/>
    <cellStyle name="Navadno 3 9" xfId="145" xr:uid="{00000000-0005-0000-0000-000091000000}"/>
    <cellStyle name="Navadno 30" xfId="146" xr:uid="{00000000-0005-0000-0000-000092000000}"/>
    <cellStyle name="Navadno 31" xfId="147" xr:uid="{00000000-0005-0000-0000-000093000000}"/>
    <cellStyle name="Navadno 32" xfId="148" xr:uid="{00000000-0005-0000-0000-000094000000}"/>
    <cellStyle name="Navadno 33" xfId="149" xr:uid="{00000000-0005-0000-0000-000095000000}"/>
    <cellStyle name="Navadno 34" xfId="150" xr:uid="{00000000-0005-0000-0000-000096000000}"/>
    <cellStyle name="Navadno 35" xfId="151" xr:uid="{00000000-0005-0000-0000-000097000000}"/>
    <cellStyle name="Navadno 36" xfId="152" xr:uid="{00000000-0005-0000-0000-000098000000}"/>
    <cellStyle name="Navadno 37" xfId="153" xr:uid="{00000000-0005-0000-0000-000099000000}"/>
    <cellStyle name="Navadno 38" xfId="154" xr:uid="{00000000-0005-0000-0000-00009A000000}"/>
    <cellStyle name="Navadno 39" xfId="155" xr:uid="{00000000-0005-0000-0000-00009B000000}"/>
    <cellStyle name="Navadno 4" xfId="156" xr:uid="{00000000-0005-0000-0000-00009C000000}"/>
    <cellStyle name="Navadno 4 10" xfId="157" xr:uid="{00000000-0005-0000-0000-00009D000000}"/>
    <cellStyle name="Navadno 4 11" xfId="158" xr:uid="{00000000-0005-0000-0000-00009E000000}"/>
    <cellStyle name="Navadno 4 12" xfId="159" xr:uid="{00000000-0005-0000-0000-00009F000000}"/>
    <cellStyle name="Navadno 4 13" xfId="160" xr:uid="{00000000-0005-0000-0000-0000A0000000}"/>
    <cellStyle name="Navadno 4 14" xfId="161" xr:uid="{00000000-0005-0000-0000-0000A1000000}"/>
    <cellStyle name="Navadno 4 15" xfId="162" xr:uid="{00000000-0005-0000-0000-0000A2000000}"/>
    <cellStyle name="Navadno 4 16" xfId="163" xr:uid="{00000000-0005-0000-0000-0000A3000000}"/>
    <cellStyle name="Navadno 4 17" xfId="164" xr:uid="{00000000-0005-0000-0000-0000A4000000}"/>
    <cellStyle name="Navadno 4 18" xfId="165" xr:uid="{00000000-0005-0000-0000-0000A5000000}"/>
    <cellStyle name="Navadno 4 19" xfId="166" xr:uid="{00000000-0005-0000-0000-0000A6000000}"/>
    <cellStyle name="Navadno 4 2" xfId="167" xr:uid="{00000000-0005-0000-0000-0000A7000000}"/>
    <cellStyle name="Navadno 4 2 2" xfId="168" xr:uid="{00000000-0005-0000-0000-0000A8000000}"/>
    <cellStyle name="Navadno 4 2 3" xfId="169" xr:uid="{00000000-0005-0000-0000-0000A9000000}"/>
    <cellStyle name="Navadno 4 20" xfId="170" xr:uid="{00000000-0005-0000-0000-0000AA000000}"/>
    <cellStyle name="Navadno 4 21" xfId="171" xr:uid="{00000000-0005-0000-0000-0000AB000000}"/>
    <cellStyle name="Navadno 4 22" xfId="172" xr:uid="{00000000-0005-0000-0000-0000AC000000}"/>
    <cellStyle name="Navadno 4 23" xfId="173" xr:uid="{00000000-0005-0000-0000-0000AD000000}"/>
    <cellStyle name="Navadno 4 24" xfId="174" xr:uid="{00000000-0005-0000-0000-0000AE000000}"/>
    <cellStyle name="Navadno 4 25" xfId="175" xr:uid="{00000000-0005-0000-0000-0000AF000000}"/>
    <cellStyle name="Navadno 4 26" xfId="176" xr:uid="{00000000-0005-0000-0000-0000B0000000}"/>
    <cellStyle name="Navadno 4 27" xfId="177" xr:uid="{00000000-0005-0000-0000-0000B1000000}"/>
    <cellStyle name="Navadno 4 28" xfId="178" xr:uid="{00000000-0005-0000-0000-0000B2000000}"/>
    <cellStyle name="Navadno 4 29" xfId="179" xr:uid="{00000000-0005-0000-0000-0000B3000000}"/>
    <cellStyle name="Navadno 4 3" xfId="180" xr:uid="{00000000-0005-0000-0000-0000B4000000}"/>
    <cellStyle name="Navadno 4 3 2" xfId="181" xr:uid="{00000000-0005-0000-0000-0000B5000000}"/>
    <cellStyle name="Navadno 4 30" xfId="182" xr:uid="{00000000-0005-0000-0000-0000B6000000}"/>
    <cellStyle name="Navadno 4 31" xfId="183" xr:uid="{00000000-0005-0000-0000-0000B7000000}"/>
    <cellStyle name="Navadno 4 32" xfId="184" xr:uid="{00000000-0005-0000-0000-0000B8000000}"/>
    <cellStyle name="Navadno 4 33" xfId="185" xr:uid="{00000000-0005-0000-0000-0000B9000000}"/>
    <cellStyle name="Navadno 4 34" xfId="186" xr:uid="{00000000-0005-0000-0000-0000BA000000}"/>
    <cellStyle name="Navadno 4 35" xfId="187" xr:uid="{00000000-0005-0000-0000-0000BB000000}"/>
    <cellStyle name="Navadno 4 36" xfId="188" xr:uid="{00000000-0005-0000-0000-0000BC000000}"/>
    <cellStyle name="Navadno 4 37" xfId="189" xr:uid="{00000000-0005-0000-0000-0000BD000000}"/>
    <cellStyle name="Navadno 4 38" xfId="190" xr:uid="{00000000-0005-0000-0000-0000BE000000}"/>
    <cellStyle name="Navadno 4 39" xfId="191" xr:uid="{00000000-0005-0000-0000-0000BF000000}"/>
    <cellStyle name="Navadno 4 4" xfId="192" xr:uid="{00000000-0005-0000-0000-0000C0000000}"/>
    <cellStyle name="Navadno 4 40" xfId="193" xr:uid="{00000000-0005-0000-0000-0000C1000000}"/>
    <cellStyle name="Navadno 4 41" xfId="194" xr:uid="{00000000-0005-0000-0000-0000C2000000}"/>
    <cellStyle name="Navadno 4 42" xfId="195" xr:uid="{00000000-0005-0000-0000-0000C3000000}"/>
    <cellStyle name="Navadno 4 43" xfId="196" xr:uid="{00000000-0005-0000-0000-0000C4000000}"/>
    <cellStyle name="Navadno 4 44" xfId="197" xr:uid="{00000000-0005-0000-0000-0000C5000000}"/>
    <cellStyle name="Navadno 4 45" xfId="198" xr:uid="{00000000-0005-0000-0000-0000C6000000}"/>
    <cellStyle name="Navadno 4 46" xfId="199" xr:uid="{00000000-0005-0000-0000-0000C7000000}"/>
    <cellStyle name="Navadno 4 47" xfId="200" xr:uid="{00000000-0005-0000-0000-0000C8000000}"/>
    <cellStyle name="Navadno 4 5" xfId="201" xr:uid="{00000000-0005-0000-0000-0000C9000000}"/>
    <cellStyle name="Navadno 4 6" xfId="202" xr:uid="{00000000-0005-0000-0000-0000CA000000}"/>
    <cellStyle name="Navadno 4 7" xfId="203" xr:uid="{00000000-0005-0000-0000-0000CB000000}"/>
    <cellStyle name="Navadno 4 8" xfId="204" xr:uid="{00000000-0005-0000-0000-0000CC000000}"/>
    <cellStyle name="Navadno 4 9" xfId="205" xr:uid="{00000000-0005-0000-0000-0000CD000000}"/>
    <cellStyle name="Navadno 40" xfId="206" xr:uid="{00000000-0005-0000-0000-0000CE000000}"/>
    <cellStyle name="Navadno 41" xfId="207" xr:uid="{00000000-0005-0000-0000-0000CF000000}"/>
    <cellStyle name="Navadno 42" xfId="208" xr:uid="{00000000-0005-0000-0000-0000D0000000}"/>
    <cellStyle name="Navadno 43" xfId="209" xr:uid="{00000000-0005-0000-0000-0000D1000000}"/>
    <cellStyle name="Navadno 44" xfId="210" xr:uid="{00000000-0005-0000-0000-0000D2000000}"/>
    <cellStyle name="Navadno 45" xfId="211" xr:uid="{00000000-0005-0000-0000-0000D3000000}"/>
    <cellStyle name="Navadno 46" xfId="212" xr:uid="{00000000-0005-0000-0000-0000D4000000}"/>
    <cellStyle name="Navadno 47" xfId="213" xr:uid="{00000000-0005-0000-0000-0000D5000000}"/>
    <cellStyle name="Navadno 48" xfId="214" xr:uid="{00000000-0005-0000-0000-0000D6000000}"/>
    <cellStyle name="Navadno 49" xfId="215" xr:uid="{00000000-0005-0000-0000-0000D7000000}"/>
    <cellStyle name="Navadno 5" xfId="216" xr:uid="{00000000-0005-0000-0000-0000D8000000}"/>
    <cellStyle name="Navadno 5 10" xfId="217" xr:uid="{00000000-0005-0000-0000-0000D9000000}"/>
    <cellStyle name="Navadno 5 11" xfId="218" xr:uid="{00000000-0005-0000-0000-0000DA000000}"/>
    <cellStyle name="Navadno 5 12" xfId="219" xr:uid="{00000000-0005-0000-0000-0000DB000000}"/>
    <cellStyle name="Navadno 5 13" xfId="220" xr:uid="{00000000-0005-0000-0000-0000DC000000}"/>
    <cellStyle name="Navadno 5 14" xfId="221" xr:uid="{00000000-0005-0000-0000-0000DD000000}"/>
    <cellStyle name="Navadno 5 15" xfId="222" xr:uid="{00000000-0005-0000-0000-0000DE000000}"/>
    <cellStyle name="Navadno 5 16" xfId="223" xr:uid="{00000000-0005-0000-0000-0000DF000000}"/>
    <cellStyle name="Navadno 5 17" xfId="224" xr:uid="{00000000-0005-0000-0000-0000E0000000}"/>
    <cellStyle name="Navadno 5 18" xfId="225" xr:uid="{00000000-0005-0000-0000-0000E1000000}"/>
    <cellStyle name="Navadno 5 19" xfId="226" xr:uid="{00000000-0005-0000-0000-0000E2000000}"/>
    <cellStyle name="Navadno 5 2" xfId="227" xr:uid="{00000000-0005-0000-0000-0000E3000000}"/>
    <cellStyle name="Navadno 5 2 2" xfId="228" xr:uid="{00000000-0005-0000-0000-0000E4000000}"/>
    <cellStyle name="Navadno 5 2 3" xfId="229" xr:uid="{00000000-0005-0000-0000-0000E5000000}"/>
    <cellStyle name="Navadno 5 20" xfId="230" xr:uid="{00000000-0005-0000-0000-0000E6000000}"/>
    <cellStyle name="Navadno 5 21" xfId="231" xr:uid="{00000000-0005-0000-0000-0000E7000000}"/>
    <cellStyle name="Navadno 5 22" xfId="232" xr:uid="{00000000-0005-0000-0000-0000E8000000}"/>
    <cellStyle name="Navadno 5 23" xfId="233" xr:uid="{00000000-0005-0000-0000-0000E9000000}"/>
    <cellStyle name="Navadno 5 24" xfId="234" xr:uid="{00000000-0005-0000-0000-0000EA000000}"/>
    <cellStyle name="Navadno 5 25" xfId="235" xr:uid="{00000000-0005-0000-0000-0000EB000000}"/>
    <cellStyle name="Navadno 5 26" xfId="236" xr:uid="{00000000-0005-0000-0000-0000EC000000}"/>
    <cellStyle name="Navadno 5 27" xfId="237" xr:uid="{00000000-0005-0000-0000-0000ED000000}"/>
    <cellStyle name="Navadno 5 28" xfId="238" xr:uid="{00000000-0005-0000-0000-0000EE000000}"/>
    <cellStyle name="Navadno 5 29" xfId="239" xr:uid="{00000000-0005-0000-0000-0000EF000000}"/>
    <cellStyle name="Navadno 5 3" xfId="240" xr:uid="{00000000-0005-0000-0000-0000F0000000}"/>
    <cellStyle name="Navadno 5 30" xfId="241" xr:uid="{00000000-0005-0000-0000-0000F1000000}"/>
    <cellStyle name="Navadno 5 31" xfId="242" xr:uid="{00000000-0005-0000-0000-0000F2000000}"/>
    <cellStyle name="Navadno 5 32" xfId="243" xr:uid="{00000000-0005-0000-0000-0000F3000000}"/>
    <cellStyle name="Navadno 5 33" xfId="244" xr:uid="{00000000-0005-0000-0000-0000F4000000}"/>
    <cellStyle name="Navadno 5 34" xfId="245" xr:uid="{00000000-0005-0000-0000-0000F5000000}"/>
    <cellStyle name="Navadno 5 35" xfId="246" xr:uid="{00000000-0005-0000-0000-0000F6000000}"/>
    <cellStyle name="Navadno 5 36" xfId="247" xr:uid="{00000000-0005-0000-0000-0000F7000000}"/>
    <cellStyle name="Navadno 5 37" xfId="248" xr:uid="{00000000-0005-0000-0000-0000F8000000}"/>
    <cellStyle name="Navadno 5 38" xfId="249" xr:uid="{00000000-0005-0000-0000-0000F9000000}"/>
    <cellStyle name="Navadno 5 39" xfId="250" xr:uid="{00000000-0005-0000-0000-0000FA000000}"/>
    <cellStyle name="Navadno 5 4" xfId="251" xr:uid="{00000000-0005-0000-0000-0000FB000000}"/>
    <cellStyle name="Navadno 5 40" xfId="252" xr:uid="{00000000-0005-0000-0000-0000FC000000}"/>
    <cellStyle name="Navadno 5 41" xfId="253" xr:uid="{00000000-0005-0000-0000-0000FD000000}"/>
    <cellStyle name="Navadno 5 42" xfId="254" xr:uid="{00000000-0005-0000-0000-0000FE000000}"/>
    <cellStyle name="Navadno 5 43" xfId="255" xr:uid="{00000000-0005-0000-0000-0000FF000000}"/>
    <cellStyle name="Navadno 5 44" xfId="256" xr:uid="{00000000-0005-0000-0000-000000010000}"/>
    <cellStyle name="Navadno 5 45" xfId="257" xr:uid="{00000000-0005-0000-0000-000001010000}"/>
    <cellStyle name="Navadno 5 46" xfId="258" xr:uid="{00000000-0005-0000-0000-000002010000}"/>
    <cellStyle name="Navadno 5 47" xfId="259" xr:uid="{00000000-0005-0000-0000-000003010000}"/>
    <cellStyle name="Navadno 5 5" xfId="260" xr:uid="{00000000-0005-0000-0000-000004010000}"/>
    <cellStyle name="Navadno 5 6" xfId="261" xr:uid="{00000000-0005-0000-0000-000005010000}"/>
    <cellStyle name="Navadno 5 7" xfId="262" xr:uid="{00000000-0005-0000-0000-000006010000}"/>
    <cellStyle name="Navadno 5 8" xfId="263" xr:uid="{00000000-0005-0000-0000-000007010000}"/>
    <cellStyle name="Navadno 5 9" xfId="264" xr:uid="{00000000-0005-0000-0000-000008010000}"/>
    <cellStyle name="Navadno 6" xfId="265" xr:uid="{00000000-0005-0000-0000-000009010000}"/>
    <cellStyle name="Navadno 6 10" xfId="266" xr:uid="{00000000-0005-0000-0000-00000A010000}"/>
    <cellStyle name="Navadno 6 11" xfId="267" xr:uid="{00000000-0005-0000-0000-00000B010000}"/>
    <cellStyle name="Navadno 6 12" xfId="268" xr:uid="{00000000-0005-0000-0000-00000C010000}"/>
    <cellStyle name="Navadno 6 13" xfId="269" xr:uid="{00000000-0005-0000-0000-00000D010000}"/>
    <cellStyle name="Navadno 6 14" xfId="270" xr:uid="{00000000-0005-0000-0000-00000E010000}"/>
    <cellStyle name="Navadno 6 15" xfId="271" xr:uid="{00000000-0005-0000-0000-00000F010000}"/>
    <cellStyle name="Navadno 6 16" xfId="272" xr:uid="{00000000-0005-0000-0000-000010010000}"/>
    <cellStyle name="Navadno 6 17" xfId="273" xr:uid="{00000000-0005-0000-0000-000011010000}"/>
    <cellStyle name="Navadno 6 18" xfId="274" xr:uid="{00000000-0005-0000-0000-000012010000}"/>
    <cellStyle name="Navadno 6 19" xfId="275" xr:uid="{00000000-0005-0000-0000-000013010000}"/>
    <cellStyle name="Navadno 6 2" xfId="276" xr:uid="{00000000-0005-0000-0000-000014010000}"/>
    <cellStyle name="Navadno 6 2 2" xfId="277" xr:uid="{00000000-0005-0000-0000-000015010000}"/>
    <cellStyle name="Navadno 6 2 3" xfId="278" xr:uid="{00000000-0005-0000-0000-000016010000}"/>
    <cellStyle name="Navadno 6 20" xfId="279" xr:uid="{00000000-0005-0000-0000-000017010000}"/>
    <cellStyle name="Navadno 6 21" xfId="280" xr:uid="{00000000-0005-0000-0000-000018010000}"/>
    <cellStyle name="Navadno 6 22" xfId="281" xr:uid="{00000000-0005-0000-0000-000019010000}"/>
    <cellStyle name="Navadno 6 23" xfId="282" xr:uid="{00000000-0005-0000-0000-00001A010000}"/>
    <cellStyle name="Navadno 6 24" xfId="283" xr:uid="{00000000-0005-0000-0000-00001B010000}"/>
    <cellStyle name="Navadno 6 25" xfId="284" xr:uid="{00000000-0005-0000-0000-00001C010000}"/>
    <cellStyle name="Navadno 6 26" xfId="285" xr:uid="{00000000-0005-0000-0000-00001D010000}"/>
    <cellStyle name="Navadno 6 27" xfId="286" xr:uid="{00000000-0005-0000-0000-00001E010000}"/>
    <cellStyle name="Navadno 6 28" xfId="287" xr:uid="{00000000-0005-0000-0000-00001F010000}"/>
    <cellStyle name="Navadno 6 29" xfId="288" xr:uid="{00000000-0005-0000-0000-000020010000}"/>
    <cellStyle name="Navadno 6 3" xfId="289" xr:uid="{00000000-0005-0000-0000-000021010000}"/>
    <cellStyle name="Navadno 6 30" xfId="290" xr:uid="{00000000-0005-0000-0000-000022010000}"/>
    <cellStyle name="Navadno 6 31" xfId="291" xr:uid="{00000000-0005-0000-0000-000023010000}"/>
    <cellStyle name="Navadno 6 32" xfId="292" xr:uid="{00000000-0005-0000-0000-000024010000}"/>
    <cellStyle name="Navadno 6 33" xfId="293" xr:uid="{00000000-0005-0000-0000-000025010000}"/>
    <cellStyle name="Navadno 6 34" xfId="294" xr:uid="{00000000-0005-0000-0000-000026010000}"/>
    <cellStyle name="Navadno 6 35" xfId="295" xr:uid="{00000000-0005-0000-0000-000027010000}"/>
    <cellStyle name="Navadno 6 36" xfId="296" xr:uid="{00000000-0005-0000-0000-000028010000}"/>
    <cellStyle name="Navadno 6 37" xfId="297" xr:uid="{00000000-0005-0000-0000-000029010000}"/>
    <cellStyle name="Navadno 6 38" xfId="298" xr:uid="{00000000-0005-0000-0000-00002A010000}"/>
    <cellStyle name="Navadno 6 39" xfId="299" xr:uid="{00000000-0005-0000-0000-00002B010000}"/>
    <cellStyle name="Navadno 6 4" xfId="300" xr:uid="{00000000-0005-0000-0000-00002C010000}"/>
    <cellStyle name="Navadno 6 40" xfId="301" xr:uid="{00000000-0005-0000-0000-00002D010000}"/>
    <cellStyle name="Navadno 6 41" xfId="302" xr:uid="{00000000-0005-0000-0000-00002E010000}"/>
    <cellStyle name="Navadno 6 42" xfId="303" xr:uid="{00000000-0005-0000-0000-00002F010000}"/>
    <cellStyle name="Navadno 6 43" xfId="304" xr:uid="{00000000-0005-0000-0000-000030010000}"/>
    <cellStyle name="Navadno 6 44" xfId="305" xr:uid="{00000000-0005-0000-0000-000031010000}"/>
    <cellStyle name="Navadno 6 45" xfId="306" xr:uid="{00000000-0005-0000-0000-000032010000}"/>
    <cellStyle name="Navadno 6 46" xfId="307" xr:uid="{00000000-0005-0000-0000-000033010000}"/>
    <cellStyle name="Navadno 6 47" xfId="308" xr:uid="{00000000-0005-0000-0000-000034010000}"/>
    <cellStyle name="Navadno 6 5" xfId="309" xr:uid="{00000000-0005-0000-0000-000035010000}"/>
    <cellStyle name="Navadno 6 6" xfId="310" xr:uid="{00000000-0005-0000-0000-000036010000}"/>
    <cellStyle name="Navadno 6 7" xfId="311" xr:uid="{00000000-0005-0000-0000-000037010000}"/>
    <cellStyle name="Navadno 6 8" xfId="312" xr:uid="{00000000-0005-0000-0000-000038010000}"/>
    <cellStyle name="Navadno 6 9" xfId="313" xr:uid="{00000000-0005-0000-0000-000039010000}"/>
    <cellStyle name="Navadno 7" xfId="314" xr:uid="{00000000-0005-0000-0000-00003A010000}"/>
    <cellStyle name="Navadno 7 10" xfId="315" xr:uid="{00000000-0005-0000-0000-00003B010000}"/>
    <cellStyle name="Navadno 7 11" xfId="316" xr:uid="{00000000-0005-0000-0000-00003C010000}"/>
    <cellStyle name="Navadno 7 12" xfId="317" xr:uid="{00000000-0005-0000-0000-00003D010000}"/>
    <cellStyle name="Navadno 7 13" xfId="318" xr:uid="{00000000-0005-0000-0000-00003E010000}"/>
    <cellStyle name="Navadno 7 14" xfId="319" xr:uid="{00000000-0005-0000-0000-00003F010000}"/>
    <cellStyle name="Navadno 7 15" xfId="320" xr:uid="{00000000-0005-0000-0000-000040010000}"/>
    <cellStyle name="Navadno 7 16" xfId="321" xr:uid="{00000000-0005-0000-0000-000041010000}"/>
    <cellStyle name="Navadno 7 17" xfId="322" xr:uid="{00000000-0005-0000-0000-000042010000}"/>
    <cellStyle name="Navadno 7 18" xfId="323" xr:uid="{00000000-0005-0000-0000-000043010000}"/>
    <cellStyle name="Navadno 7 19" xfId="324" xr:uid="{00000000-0005-0000-0000-000044010000}"/>
    <cellStyle name="Navadno 7 2" xfId="325" xr:uid="{00000000-0005-0000-0000-000045010000}"/>
    <cellStyle name="Navadno 7 20" xfId="326" xr:uid="{00000000-0005-0000-0000-000046010000}"/>
    <cellStyle name="Navadno 7 21" xfId="327" xr:uid="{00000000-0005-0000-0000-000047010000}"/>
    <cellStyle name="Navadno 7 22" xfId="328" xr:uid="{00000000-0005-0000-0000-000048010000}"/>
    <cellStyle name="Navadno 7 23" xfId="329" xr:uid="{00000000-0005-0000-0000-000049010000}"/>
    <cellStyle name="Navadno 7 24" xfId="330" xr:uid="{00000000-0005-0000-0000-00004A010000}"/>
    <cellStyle name="Navadno 7 25" xfId="331" xr:uid="{00000000-0005-0000-0000-00004B010000}"/>
    <cellStyle name="Navadno 7 26" xfId="332" xr:uid="{00000000-0005-0000-0000-00004C010000}"/>
    <cellStyle name="Navadno 7 27" xfId="333" xr:uid="{00000000-0005-0000-0000-00004D010000}"/>
    <cellStyle name="Navadno 7 28" xfId="334" xr:uid="{00000000-0005-0000-0000-00004E010000}"/>
    <cellStyle name="Navadno 7 29" xfId="335" xr:uid="{00000000-0005-0000-0000-00004F010000}"/>
    <cellStyle name="Navadno 7 3" xfId="336" xr:uid="{00000000-0005-0000-0000-000050010000}"/>
    <cellStyle name="Navadno 7 30" xfId="337" xr:uid="{00000000-0005-0000-0000-000051010000}"/>
    <cellStyle name="Navadno 7 31" xfId="338" xr:uid="{00000000-0005-0000-0000-000052010000}"/>
    <cellStyle name="Navadno 7 32" xfId="339" xr:uid="{00000000-0005-0000-0000-000053010000}"/>
    <cellStyle name="Navadno 7 33" xfId="340" xr:uid="{00000000-0005-0000-0000-000054010000}"/>
    <cellStyle name="Navadno 7 34" xfId="341" xr:uid="{00000000-0005-0000-0000-000055010000}"/>
    <cellStyle name="Navadno 7 35" xfId="342" xr:uid="{00000000-0005-0000-0000-000056010000}"/>
    <cellStyle name="Navadno 7 36" xfId="343" xr:uid="{00000000-0005-0000-0000-000057010000}"/>
    <cellStyle name="Navadno 7 37" xfId="344" xr:uid="{00000000-0005-0000-0000-000058010000}"/>
    <cellStyle name="Navadno 7 38" xfId="345" xr:uid="{00000000-0005-0000-0000-000059010000}"/>
    <cellStyle name="Navadno 7 39" xfId="346" xr:uid="{00000000-0005-0000-0000-00005A010000}"/>
    <cellStyle name="Navadno 7 4" xfId="347" xr:uid="{00000000-0005-0000-0000-00005B010000}"/>
    <cellStyle name="Navadno 7 40" xfId="348" xr:uid="{00000000-0005-0000-0000-00005C010000}"/>
    <cellStyle name="Navadno 7 41" xfId="349" xr:uid="{00000000-0005-0000-0000-00005D010000}"/>
    <cellStyle name="Navadno 7 42" xfId="350" xr:uid="{00000000-0005-0000-0000-00005E010000}"/>
    <cellStyle name="Navadno 7 43" xfId="351" xr:uid="{00000000-0005-0000-0000-00005F010000}"/>
    <cellStyle name="Navadno 7 44" xfId="352" xr:uid="{00000000-0005-0000-0000-000060010000}"/>
    <cellStyle name="Navadno 7 45" xfId="353" xr:uid="{00000000-0005-0000-0000-000061010000}"/>
    <cellStyle name="Navadno 7 46" xfId="354" xr:uid="{00000000-0005-0000-0000-000062010000}"/>
    <cellStyle name="Navadno 7 47" xfId="355" xr:uid="{00000000-0005-0000-0000-000063010000}"/>
    <cellStyle name="Navadno 7 5" xfId="356" xr:uid="{00000000-0005-0000-0000-000064010000}"/>
    <cellStyle name="Navadno 7 6" xfId="357" xr:uid="{00000000-0005-0000-0000-000065010000}"/>
    <cellStyle name="Navadno 7 7" xfId="358" xr:uid="{00000000-0005-0000-0000-000066010000}"/>
    <cellStyle name="Navadno 7 8" xfId="359" xr:uid="{00000000-0005-0000-0000-000067010000}"/>
    <cellStyle name="Navadno 7 9" xfId="360" xr:uid="{00000000-0005-0000-0000-000068010000}"/>
    <cellStyle name="Navadno 8" xfId="361" xr:uid="{00000000-0005-0000-0000-000069010000}"/>
    <cellStyle name="Navadno 8 10" xfId="362" xr:uid="{00000000-0005-0000-0000-00006A010000}"/>
    <cellStyle name="Navadno 8 11" xfId="363" xr:uid="{00000000-0005-0000-0000-00006B010000}"/>
    <cellStyle name="Navadno 8 12" xfId="364" xr:uid="{00000000-0005-0000-0000-00006C010000}"/>
    <cellStyle name="Navadno 8 13" xfId="365" xr:uid="{00000000-0005-0000-0000-00006D010000}"/>
    <cellStyle name="Navadno 8 14" xfId="366" xr:uid="{00000000-0005-0000-0000-00006E010000}"/>
    <cellStyle name="Navadno 8 15" xfId="367" xr:uid="{00000000-0005-0000-0000-00006F010000}"/>
    <cellStyle name="Navadno 8 16" xfId="368" xr:uid="{00000000-0005-0000-0000-000070010000}"/>
    <cellStyle name="Navadno 8 17" xfId="369" xr:uid="{00000000-0005-0000-0000-000071010000}"/>
    <cellStyle name="Navadno 8 18" xfId="370" xr:uid="{00000000-0005-0000-0000-000072010000}"/>
    <cellStyle name="Navadno 8 19" xfId="371" xr:uid="{00000000-0005-0000-0000-000073010000}"/>
    <cellStyle name="Navadno 8 2" xfId="372" xr:uid="{00000000-0005-0000-0000-000074010000}"/>
    <cellStyle name="Navadno 8 2 2" xfId="373" xr:uid="{00000000-0005-0000-0000-000075010000}"/>
    <cellStyle name="Navadno 8 20" xfId="374" xr:uid="{00000000-0005-0000-0000-000076010000}"/>
    <cellStyle name="Navadno 8 21" xfId="375" xr:uid="{00000000-0005-0000-0000-000077010000}"/>
    <cellStyle name="Navadno 8 22" xfId="376" xr:uid="{00000000-0005-0000-0000-000078010000}"/>
    <cellStyle name="Navadno 8 23" xfId="377" xr:uid="{00000000-0005-0000-0000-000079010000}"/>
    <cellStyle name="Navadno 8 24" xfId="378" xr:uid="{00000000-0005-0000-0000-00007A010000}"/>
    <cellStyle name="Navadno 8 25" xfId="379" xr:uid="{00000000-0005-0000-0000-00007B010000}"/>
    <cellStyle name="Navadno 8 26" xfId="380" xr:uid="{00000000-0005-0000-0000-00007C010000}"/>
    <cellStyle name="Navadno 8 27" xfId="381" xr:uid="{00000000-0005-0000-0000-00007D010000}"/>
    <cellStyle name="Navadno 8 28" xfId="382" xr:uid="{00000000-0005-0000-0000-00007E010000}"/>
    <cellStyle name="Navadno 8 29" xfId="383" xr:uid="{00000000-0005-0000-0000-00007F010000}"/>
    <cellStyle name="Navadno 8 3" xfId="384" xr:uid="{00000000-0005-0000-0000-000080010000}"/>
    <cellStyle name="Navadno 8 30" xfId="385" xr:uid="{00000000-0005-0000-0000-000081010000}"/>
    <cellStyle name="Navadno 8 31" xfId="386" xr:uid="{00000000-0005-0000-0000-000082010000}"/>
    <cellStyle name="Navadno 8 32" xfId="387" xr:uid="{00000000-0005-0000-0000-000083010000}"/>
    <cellStyle name="Navadno 8 33" xfId="388" xr:uid="{00000000-0005-0000-0000-000084010000}"/>
    <cellStyle name="Navadno 8 34" xfId="389" xr:uid="{00000000-0005-0000-0000-000085010000}"/>
    <cellStyle name="Navadno 8 35" xfId="390" xr:uid="{00000000-0005-0000-0000-000086010000}"/>
    <cellStyle name="Navadno 8 36" xfId="391" xr:uid="{00000000-0005-0000-0000-000087010000}"/>
    <cellStyle name="Navadno 8 37" xfId="392" xr:uid="{00000000-0005-0000-0000-000088010000}"/>
    <cellStyle name="Navadno 8 38" xfId="393" xr:uid="{00000000-0005-0000-0000-000089010000}"/>
    <cellStyle name="Navadno 8 39" xfId="394" xr:uid="{00000000-0005-0000-0000-00008A010000}"/>
    <cellStyle name="Navadno 8 4" xfId="395" xr:uid="{00000000-0005-0000-0000-00008B010000}"/>
    <cellStyle name="Navadno 8 40" xfId="396" xr:uid="{00000000-0005-0000-0000-00008C010000}"/>
    <cellStyle name="Navadno 8 41" xfId="397" xr:uid="{00000000-0005-0000-0000-00008D010000}"/>
    <cellStyle name="Navadno 8 42" xfId="398" xr:uid="{00000000-0005-0000-0000-00008E010000}"/>
    <cellStyle name="Navadno 8 43" xfId="399" xr:uid="{00000000-0005-0000-0000-00008F010000}"/>
    <cellStyle name="Navadno 8 44" xfId="400" xr:uid="{00000000-0005-0000-0000-000090010000}"/>
    <cellStyle name="Navadno 8 45" xfId="401" xr:uid="{00000000-0005-0000-0000-000091010000}"/>
    <cellStyle name="Navadno 8 46" xfId="402" xr:uid="{00000000-0005-0000-0000-000092010000}"/>
    <cellStyle name="Navadno 8 5" xfId="403" xr:uid="{00000000-0005-0000-0000-000093010000}"/>
    <cellStyle name="Navadno 8 6" xfId="404" xr:uid="{00000000-0005-0000-0000-000094010000}"/>
    <cellStyle name="Navadno 8 7" xfId="405" xr:uid="{00000000-0005-0000-0000-000095010000}"/>
    <cellStyle name="Navadno 8 8" xfId="406" xr:uid="{00000000-0005-0000-0000-000096010000}"/>
    <cellStyle name="Navadno 8 9" xfId="407" xr:uid="{00000000-0005-0000-0000-000097010000}"/>
    <cellStyle name="Navadno 9" xfId="408" xr:uid="{00000000-0005-0000-0000-000098010000}"/>
    <cellStyle name="Navadno 9 10" xfId="409" xr:uid="{00000000-0005-0000-0000-000099010000}"/>
    <cellStyle name="Navadno 9 11" xfId="410" xr:uid="{00000000-0005-0000-0000-00009A010000}"/>
    <cellStyle name="Navadno 9 12" xfId="411" xr:uid="{00000000-0005-0000-0000-00009B010000}"/>
    <cellStyle name="Navadno 9 13" xfId="412" xr:uid="{00000000-0005-0000-0000-00009C010000}"/>
    <cellStyle name="Navadno 9 14" xfId="413" xr:uid="{00000000-0005-0000-0000-00009D010000}"/>
    <cellStyle name="Navadno 9 15" xfId="414" xr:uid="{00000000-0005-0000-0000-00009E010000}"/>
    <cellStyle name="Navadno 9 16" xfId="415" xr:uid="{00000000-0005-0000-0000-00009F010000}"/>
    <cellStyle name="Navadno 9 17" xfId="416" xr:uid="{00000000-0005-0000-0000-0000A0010000}"/>
    <cellStyle name="Navadno 9 18" xfId="417" xr:uid="{00000000-0005-0000-0000-0000A1010000}"/>
    <cellStyle name="Navadno 9 19" xfId="418" xr:uid="{00000000-0005-0000-0000-0000A2010000}"/>
    <cellStyle name="Navadno 9 2" xfId="419" xr:uid="{00000000-0005-0000-0000-0000A3010000}"/>
    <cellStyle name="Navadno 9 20" xfId="420" xr:uid="{00000000-0005-0000-0000-0000A4010000}"/>
    <cellStyle name="Navadno 9 21" xfId="421" xr:uid="{00000000-0005-0000-0000-0000A5010000}"/>
    <cellStyle name="Navadno 9 22" xfId="422" xr:uid="{00000000-0005-0000-0000-0000A6010000}"/>
    <cellStyle name="Navadno 9 23" xfId="423" xr:uid="{00000000-0005-0000-0000-0000A7010000}"/>
    <cellStyle name="Navadno 9 24" xfId="424" xr:uid="{00000000-0005-0000-0000-0000A8010000}"/>
    <cellStyle name="Navadno 9 25" xfId="425" xr:uid="{00000000-0005-0000-0000-0000A9010000}"/>
    <cellStyle name="Navadno 9 26" xfId="426" xr:uid="{00000000-0005-0000-0000-0000AA010000}"/>
    <cellStyle name="Navadno 9 27" xfId="427" xr:uid="{00000000-0005-0000-0000-0000AB010000}"/>
    <cellStyle name="Navadno 9 28" xfId="428" xr:uid="{00000000-0005-0000-0000-0000AC010000}"/>
    <cellStyle name="Navadno 9 29" xfId="429" xr:uid="{00000000-0005-0000-0000-0000AD010000}"/>
    <cellStyle name="Navadno 9 3" xfId="430" xr:uid="{00000000-0005-0000-0000-0000AE010000}"/>
    <cellStyle name="Navadno 9 30" xfId="431" xr:uid="{00000000-0005-0000-0000-0000AF010000}"/>
    <cellStyle name="Navadno 9 31" xfId="432" xr:uid="{00000000-0005-0000-0000-0000B0010000}"/>
    <cellStyle name="Navadno 9 32" xfId="433" xr:uid="{00000000-0005-0000-0000-0000B1010000}"/>
    <cellStyle name="Navadno 9 33" xfId="434" xr:uid="{00000000-0005-0000-0000-0000B2010000}"/>
    <cellStyle name="Navadno 9 34" xfId="435" xr:uid="{00000000-0005-0000-0000-0000B3010000}"/>
    <cellStyle name="Navadno 9 35" xfId="436" xr:uid="{00000000-0005-0000-0000-0000B4010000}"/>
    <cellStyle name="Navadno 9 36" xfId="437" xr:uid="{00000000-0005-0000-0000-0000B5010000}"/>
    <cellStyle name="Navadno 9 37" xfId="438" xr:uid="{00000000-0005-0000-0000-0000B6010000}"/>
    <cellStyle name="Navadno 9 38" xfId="439" xr:uid="{00000000-0005-0000-0000-0000B7010000}"/>
    <cellStyle name="Navadno 9 39" xfId="440" xr:uid="{00000000-0005-0000-0000-0000B8010000}"/>
    <cellStyle name="Navadno 9 4" xfId="441" xr:uid="{00000000-0005-0000-0000-0000B9010000}"/>
    <cellStyle name="Navadno 9 40" xfId="442" xr:uid="{00000000-0005-0000-0000-0000BA010000}"/>
    <cellStyle name="Navadno 9 41" xfId="443" xr:uid="{00000000-0005-0000-0000-0000BB010000}"/>
    <cellStyle name="Navadno 9 42" xfId="444" xr:uid="{00000000-0005-0000-0000-0000BC010000}"/>
    <cellStyle name="Navadno 9 43" xfId="445" xr:uid="{00000000-0005-0000-0000-0000BD010000}"/>
    <cellStyle name="Navadno 9 44" xfId="446" xr:uid="{00000000-0005-0000-0000-0000BE010000}"/>
    <cellStyle name="Navadno 9 45" xfId="447" xr:uid="{00000000-0005-0000-0000-0000BF010000}"/>
    <cellStyle name="Navadno 9 46" xfId="448" xr:uid="{00000000-0005-0000-0000-0000C0010000}"/>
    <cellStyle name="Navadno 9 5" xfId="449" xr:uid="{00000000-0005-0000-0000-0000C1010000}"/>
    <cellStyle name="Navadno 9 6" xfId="450" xr:uid="{00000000-0005-0000-0000-0000C2010000}"/>
    <cellStyle name="Navadno 9 7" xfId="451" xr:uid="{00000000-0005-0000-0000-0000C3010000}"/>
    <cellStyle name="Navadno 9 8" xfId="452" xr:uid="{00000000-0005-0000-0000-0000C4010000}"/>
    <cellStyle name="Navadno 9 9" xfId="453" xr:uid="{00000000-0005-0000-0000-0000C5010000}"/>
    <cellStyle name="Nevtralno 2" xfId="454" xr:uid="{00000000-0005-0000-0000-0000C6010000}"/>
    <cellStyle name="Nivo_1_GlNaslov" xfId="455" xr:uid="{00000000-0005-0000-0000-0000C7010000}"/>
    <cellStyle name="Normal 2" xfId="456" xr:uid="{00000000-0005-0000-0000-0000C8010000}"/>
    <cellStyle name="normal 2 2" xfId="457" xr:uid="{00000000-0005-0000-0000-0000C9010000}"/>
    <cellStyle name="Normal 3" xfId="458" xr:uid="{00000000-0005-0000-0000-0000CA010000}"/>
    <cellStyle name="normal 3 2" xfId="459" xr:uid="{00000000-0005-0000-0000-0000CB010000}"/>
    <cellStyle name="normal 3 2 2" xfId="460" xr:uid="{00000000-0005-0000-0000-0000CC010000}"/>
    <cellStyle name="Normal 4" xfId="461" xr:uid="{00000000-0005-0000-0000-0000CD010000}"/>
    <cellStyle name="Normal 5" xfId="462" xr:uid="{00000000-0005-0000-0000-0000CE010000}"/>
    <cellStyle name="Normal 6" xfId="503" xr:uid="{00000000-0005-0000-0000-0000CF010000}"/>
    <cellStyle name="Normal 7" xfId="504" xr:uid="{00000000-0005-0000-0000-0000D0010000}"/>
    <cellStyle name="Normal 8" xfId="506" xr:uid="{00000000-0005-0000-0000-0000D1010000}"/>
    <cellStyle name="Normal_1.3.2" xfId="505" xr:uid="{00000000-0005-0000-0000-0000D2010000}"/>
    <cellStyle name="Odstotek 2" xfId="463" xr:uid="{00000000-0005-0000-0000-0000D3010000}"/>
    <cellStyle name="Slog 1" xfId="464" xr:uid="{00000000-0005-0000-0000-0000D4010000}"/>
    <cellStyle name="Slog 1 2" xfId="465" xr:uid="{00000000-0005-0000-0000-0000D5010000}"/>
    <cellStyle name="tekst-levo" xfId="466" xr:uid="{00000000-0005-0000-0000-0000D6010000}"/>
    <cellStyle name="tekst-levo 2" xfId="467" xr:uid="{00000000-0005-0000-0000-0000D7010000}"/>
    <cellStyle name="tekst-levo 3" xfId="468" xr:uid="{00000000-0005-0000-0000-0000D8010000}"/>
    <cellStyle name="text-desno" xfId="469" xr:uid="{00000000-0005-0000-0000-0000D9010000}"/>
    <cellStyle name="text-desno 2" xfId="470" xr:uid="{00000000-0005-0000-0000-0000DA010000}"/>
    <cellStyle name="text-desno 3" xfId="471" xr:uid="{00000000-0005-0000-0000-0000DB010000}"/>
    <cellStyle name="Total" xfId="472" xr:uid="{00000000-0005-0000-0000-0000DC010000}"/>
    <cellStyle name="Total 2" xfId="473" xr:uid="{00000000-0005-0000-0000-0000DD010000}"/>
    <cellStyle name="Total 3" xfId="474" xr:uid="{00000000-0005-0000-0000-0000DE010000}"/>
    <cellStyle name="Valuta 2" xfId="475" xr:uid="{00000000-0005-0000-0000-0000DF010000}"/>
    <cellStyle name="Valuta 2 2" xfId="476" xr:uid="{00000000-0005-0000-0000-0000E0010000}"/>
    <cellStyle name="Valuta 2 2 2" xfId="477" xr:uid="{00000000-0005-0000-0000-0000E1010000}"/>
    <cellStyle name="Valuta 2 2 2 2" xfId="478" xr:uid="{00000000-0005-0000-0000-0000E2010000}"/>
    <cellStyle name="Valuta 2 2 3" xfId="479" xr:uid="{00000000-0005-0000-0000-0000E3010000}"/>
    <cellStyle name="Valuta 2 2 4" xfId="480" xr:uid="{00000000-0005-0000-0000-0000E4010000}"/>
    <cellStyle name="Valuta 2 3" xfId="481" xr:uid="{00000000-0005-0000-0000-0000E5010000}"/>
    <cellStyle name="Valuta 2 3 2" xfId="482" xr:uid="{00000000-0005-0000-0000-0000E6010000}"/>
    <cellStyle name="Valuta 2 4" xfId="483" xr:uid="{00000000-0005-0000-0000-0000E7010000}"/>
    <cellStyle name="Valuta 3" xfId="484" xr:uid="{00000000-0005-0000-0000-0000E8010000}"/>
    <cellStyle name="Valuta 3 2" xfId="485" xr:uid="{00000000-0005-0000-0000-0000E9010000}"/>
    <cellStyle name="Valuta 3 3" xfId="486" xr:uid="{00000000-0005-0000-0000-0000EA010000}"/>
    <cellStyle name="Valuta 4" xfId="487" xr:uid="{00000000-0005-0000-0000-0000EB010000}"/>
    <cellStyle name="Vejica 2" xfId="488" xr:uid="{00000000-0005-0000-0000-0000EC010000}"/>
    <cellStyle name="Vejica 2 2" xfId="489" xr:uid="{00000000-0005-0000-0000-0000ED010000}"/>
    <cellStyle name="Vejica 2 2 2" xfId="490" xr:uid="{00000000-0005-0000-0000-0000EE010000}"/>
    <cellStyle name="Vejica 2 3" xfId="491" xr:uid="{00000000-0005-0000-0000-0000EF010000}"/>
    <cellStyle name="Vejica 3" xfId="492" xr:uid="{00000000-0005-0000-0000-0000F0010000}"/>
    <cellStyle name="Vejica 3 2" xfId="493" xr:uid="{00000000-0005-0000-0000-0000F1010000}"/>
    <cellStyle name="Vejica 3 2 2" xfId="494" xr:uid="{00000000-0005-0000-0000-0000F2010000}"/>
    <cellStyle name="Vejica 3 3" xfId="495" xr:uid="{00000000-0005-0000-0000-0000F3010000}"/>
    <cellStyle name="Vejica 3 4" xfId="496" xr:uid="{00000000-0005-0000-0000-0000F4010000}"/>
    <cellStyle name="Vejica 4" xfId="497" xr:uid="{00000000-0005-0000-0000-0000F5010000}"/>
    <cellStyle name="Vejica 5" xfId="498" xr:uid="{00000000-0005-0000-0000-0000F6010000}"/>
    <cellStyle name="Vejica 5 2" xfId="499" xr:uid="{00000000-0005-0000-0000-0000F7010000}"/>
    <cellStyle name="Vejica 5 2 2" xfId="500" xr:uid="{00000000-0005-0000-0000-0000F8010000}"/>
    <cellStyle name="Vejica 5 2 3" xfId="501" xr:uid="{00000000-0005-0000-0000-0000F9010000}"/>
    <cellStyle name="Vejica 6" xfId="502" xr:uid="{00000000-0005-0000-0000-0000FA01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J19"/>
  <sheetViews>
    <sheetView tabSelected="1" view="pageBreakPreview" zoomScaleSheetLayoutView="50" workbookViewId="0">
      <selection activeCell="D19" sqref="D19"/>
    </sheetView>
  </sheetViews>
  <sheetFormatPr defaultRowHeight="12.75" x14ac:dyDescent="0.2"/>
  <cols>
    <col min="1" max="1" width="2.7109375" style="61" customWidth="1"/>
    <col min="2" max="2" width="10.28515625" style="61" customWidth="1"/>
    <col min="3" max="3" width="25.140625" style="61" customWidth="1"/>
    <col min="4" max="4" width="6.140625" style="61" customWidth="1"/>
    <col min="5" max="5" width="9.85546875" style="61" customWidth="1"/>
    <col min="6" max="6" width="13.28515625" style="61" customWidth="1"/>
    <col min="7" max="7" width="17.7109375" style="61" customWidth="1"/>
    <col min="8" max="8" width="2.5703125" style="61" customWidth="1"/>
    <col min="9" max="9" width="7.7109375" style="61" customWidth="1"/>
    <col min="10" max="16384" width="9.140625" style="61"/>
  </cols>
  <sheetData>
    <row r="2" spans="1:10" ht="18" x14ac:dyDescent="0.25">
      <c r="B2" s="171" t="s">
        <v>48</v>
      </c>
      <c r="C2" s="171"/>
      <c r="D2" s="171"/>
      <c r="E2" s="171"/>
      <c r="F2" s="171"/>
      <c r="G2" s="171"/>
      <c r="H2" s="79"/>
    </row>
    <row r="3" spans="1:10" ht="36" customHeight="1" x14ac:dyDescent="0.25">
      <c r="B3" s="173" t="s">
        <v>79</v>
      </c>
      <c r="C3" s="173"/>
      <c r="D3" s="173"/>
      <c r="E3" s="173"/>
      <c r="F3" s="173"/>
      <c r="G3" s="173"/>
      <c r="H3" s="64"/>
    </row>
    <row r="4" spans="1:10" ht="18" x14ac:dyDescent="0.25">
      <c r="B4" s="171" t="s">
        <v>40</v>
      </c>
      <c r="C4" s="171"/>
      <c r="D4" s="171"/>
      <c r="E4" s="171"/>
      <c r="F4" s="171"/>
      <c r="G4" s="171"/>
      <c r="H4" s="79"/>
    </row>
    <row r="5" spans="1:10" ht="18" x14ac:dyDescent="0.25">
      <c r="B5" s="65"/>
      <c r="C5" s="65"/>
      <c r="D5" s="65"/>
      <c r="E5" s="65"/>
      <c r="F5" s="65"/>
      <c r="G5" s="65"/>
      <c r="H5" s="65"/>
    </row>
    <row r="6" spans="1:10" ht="20.25" x14ac:dyDescent="0.3">
      <c r="A6" s="1"/>
      <c r="B6" s="172" t="s">
        <v>22</v>
      </c>
      <c r="C6" s="172"/>
      <c r="D6" s="172"/>
      <c r="E6" s="172"/>
      <c r="F6" s="172"/>
      <c r="G6" s="172"/>
      <c r="H6" s="80"/>
    </row>
    <row r="7" spans="1:10" ht="13.5" thickBot="1" x14ac:dyDescent="0.25">
      <c r="A7" s="1"/>
      <c r="B7" s="9"/>
      <c r="C7" s="9"/>
      <c r="D7" s="9"/>
      <c r="E7" s="9"/>
      <c r="F7" s="9"/>
    </row>
    <row r="8" spans="1:10" x14ac:dyDescent="0.2">
      <c r="B8" s="32" t="s">
        <v>7</v>
      </c>
      <c r="C8" s="36" t="s">
        <v>8</v>
      </c>
      <c r="D8" s="12"/>
      <c r="E8" s="12"/>
      <c r="F8" s="12"/>
      <c r="G8" s="56">
        <f>Preddela!G27</f>
        <v>0</v>
      </c>
      <c r="H8" s="3"/>
    </row>
    <row r="9" spans="1:10" x14ac:dyDescent="0.2">
      <c r="B9" s="33" t="s">
        <v>11</v>
      </c>
      <c r="C9" s="41" t="s">
        <v>36</v>
      </c>
      <c r="D9" s="1"/>
      <c r="E9" s="1"/>
      <c r="F9" s="1"/>
      <c r="G9" s="57">
        <f>'Kamnita zložba'!G35</f>
        <v>0</v>
      </c>
      <c r="H9" s="3"/>
    </row>
    <row r="10" spans="1:10" x14ac:dyDescent="0.2">
      <c r="B10" s="33" t="s">
        <v>13</v>
      </c>
      <c r="C10" s="41" t="s">
        <v>43</v>
      </c>
      <c r="D10" s="1"/>
      <c r="E10" s="1"/>
      <c r="F10" s="1"/>
      <c r="G10" s="57">
        <f>'Drenažno rebro'!G32</f>
        <v>0</v>
      </c>
      <c r="H10" s="3"/>
    </row>
    <row r="11" spans="1:10" x14ac:dyDescent="0.2">
      <c r="B11" s="33" t="s">
        <v>14</v>
      </c>
      <c r="C11" s="41" t="s">
        <v>44</v>
      </c>
      <c r="D11" s="1"/>
      <c r="E11" s="1"/>
      <c r="F11" s="1"/>
      <c r="G11" s="57">
        <f>Odvodnjavanje!G28</f>
        <v>0</v>
      </c>
      <c r="H11" s="3"/>
    </row>
    <row r="12" spans="1:10" x14ac:dyDescent="0.2">
      <c r="B12" s="10" t="s">
        <v>21</v>
      </c>
      <c r="C12" s="1" t="s">
        <v>15</v>
      </c>
      <c r="D12" s="1"/>
      <c r="E12" s="1"/>
      <c r="F12" s="1"/>
      <c r="G12" s="57">
        <f>'Tuje storitve'!G20</f>
        <v>2500</v>
      </c>
      <c r="H12" s="3"/>
    </row>
    <row r="13" spans="1:10" ht="13.5" thickBot="1" x14ac:dyDescent="0.25">
      <c r="B13" s="11"/>
      <c r="C13" s="13"/>
      <c r="D13" s="9"/>
      <c r="E13" s="9"/>
      <c r="F13" s="9"/>
      <c r="G13" s="11"/>
      <c r="H13" s="1"/>
    </row>
    <row r="14" spans="1:10" ht="16.5" thickBot="1" x14ac:dyDescent="0.3">
      <c r="B14" s="55"/>
      <c r="C14" s="34" t="s">
        <v>17</v>
      </c>
      <c r="D14" s="34"/>
      <c r="E14" s="34"/>
      <c r="F14" s="34"/>
      <c r="G14" s="58">
        <f>SUM(G8:G13)</f>
        <v>2500</v>
      </c>
      <c r="H14" s="66"/>
    </row>
    <row r="15" spans="1:10" ht="16.5" thickTop="1" x14ac:dyDescent="0.25">
      <c r="B15" s="19"/>
      <c r="C15" s="20" t="s">
        <v>26</v>
      </c>
      <c r="D15" s="20"/>
      <c r="E15" s="20"/>
      <c r="F15" s="20"/>
      <c r="G15" s="59">
        <f>G14*0.22</f>
        <v>550</v>
      </c>
      <c r="H15" s="66"/>
      <c r="J15" s="35"/>
    </row>
    <row r="16" spans="1:10" ht="18.75" thickBot="1" x14ac:dyDescent="0.3">
      <c r="B16" s="16"/>
      <c r="C16" s="17" t="s">
        <v>18</v>
      </c>
      <c r="D16" s="18"/>
      <c r="E16" s="18"/>
      <c r="F16" s="18"/>
      <c r="G16" s="60">
        <f>G15+G14</f>
        <v>3050</v>
      </c>
      <c r="H16" s="69"/>
    </row>
    <row r="18" spans="1:5" x14ac:dyDescent="0.2">
      <c r="A18" s="61" t="s">
        <v>46</v>
      </c>
      <c r="C18" s="81"/>
      <c r="D18" s="81"/>
      <c r="E18" s="81"/>
    </row>
    <row r="19" spans="1:5" x14ac:dyDescent="0.2">
      <c r="A19" s="61" t="s">
        <v>47</v>
      </c>
      <c r="C19" s="81"/>
      <c r="D19" s="81"/>
      <c r="E19" s="81"/>
    </row>
  </sheetData>
  <sheetProtection algorithmName="SHA-512" hashValue="WeJsrXZEWcWvSXW1NSIR5NRbr7qFz6aSg0O82GM2F9qlB0opPjg4WGbpLjnr3nR78HREmfLKzpJwLr6yWdj3gQ==" saltValue="iarOe47qTmdBufQOKxiN5A==" spinCount="100000" sheet="1" objects="1" scenarios="1" formatCells="0" formatColumns="0" formatRows="0" selectLockedCells="1"/>
  <mergeCells count="4">
    <mergeCell ref="B2:G2"/>
    <mergeCell ref="B6:G6"/>
    <mergeCell ref="B4:G4"/>
    <mergeCell ref="B3:G3"/>
  </mergeCells>
  <pageMargins left="0.74803149606299213" right="0.19685039370078741" top="0.98425196850393704" bottom="0.98425196850393704" header="0" footer="0"/>
  <pageSetup paperSize="9" orientation="portrait" r:id="rId1"/>
  <headerFooter alignWithMargins="0">
    <oddHeader>&amp;A</oddHeader>
    <oddFooter>&amp;LObčina Šentjur&amp;CStran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29"/>
  <sheetViews>
    <sheetView view="pageBreakPreview" zoomScaleSheetLayoutView="50" workbookViewId="0">
      <selection activeCell="F9" sqref="F9"/>
    </sheetView>
  </sheetViews>
  <sheetFormatPr defaultRowHeight="12.75" x14ac:dyDescent="0.2"/>
  <cols>
    <col min="1" max="1" width="4.7109375" style="61" customWidth="1"/>
    <col min="2" max="2" width="7.28515625" style="61" customWidth="1"/>
    <col min="3" max="3" width="42.7109375" style="61" customWidth="1"/>
    <col min="4" max="4" width="6.140625" style="96" customWidth="1"/>
    <col min="5" max="5" width="9.85546875" style="96" customWidth="1"/>
    <col min="6" max="6" width="11.140625" style="96" customWidth="1"/>
    <col min="7" max="7" width="13.42578125" style="96" customWidth="1"/>
    <col min="8" max="8" width="9.140625" style="37"/>
    <col min="9" max="9" width="0" style="61" hidden="1" customWidth="1"/>
    <col min="10" max="14" width="9.140625" style="61" hidden="1" customWidth="1"/>
    <col min="15" max="16384" width="9.140625" style="61"/>
  </cols>
  <sheetData>
    <row r="1" spans="1:8" ht="18" x14ac:dyDescent="0.25">
      <c r="A1" s="171" t="s">
        <v>49</v>
      </c>
      <c r="B1" s="171"/>
      <c r="C1" s="171"/>
      <c r="D1" s="171"/>
      <c r="E1" s="171"/>
      <c r="F1" s="171"/>
      <c r="G1" s="171"/>
    </row>
    <row r="2" spans="1:8" ht="30" customHeight="1" x14ac:dyDescent="0.2">
      <c r="A2" s="174" t="s">
        <v>79</v>
      </c>
      <c r="B2" s="174"/>
      <c r="C2" s="174"/>
      <c r="D2" s="174"/>
      <c r="E2" s="174"/>
      <c r="F2" s="174"/>
      <c r="G2" s="174"/>
    </row>
    <row r="3" spans="1:8" ht="15" x14ac:dyDescent="0.25">
      <c r="A3" s="175" t="s">
        <v>8</v>
      </c>
      <c r="B3" s="175"/>
      <c r="C3" s="175"/>
      <c r="D3" s="175"/>
      <c r="E3" s="175"/>
      <c r="F3" s="175"/>
      <c r="G3" s="175"/>
    </row>
    <row r="5" spans="1:8" x14ac:dyDescent="0.2">
      <c r="A5" s="15" t="s">
        <v>0</v>
      </c>
      <c r="B5" s="15" t="s">
        <v>1</v>
      </c>
      <c r="C5" s="15" t="s">
        <v>2</v>
      </c>
      <c r="D5" s="84" t="s">
        <v>3</v>
      </c>
      <c r="E5" s="84" t="s">
        <v>4</v>
      </c>
      <c r="F5" s="84" t="s">
        <v>5</v>
      </c>
      <c r="G5" s="84" t="s">
        <v>6</v>
      </c>
    </row>
    <row r="6" spans="1:8" ht="13.5" thickBot="1" x14ac:dyDescent="0.25">
      <c r="A6" s="42"/>
      <c r="B6" s="42"/>
      <c r="C6" s="43"/>
      <c r="D6" s="85"/>
      <c r="E6" s="85"/>
      <c r="F6" s="85"/>
      <c r="G6" s="85"/>
    </row>
    <row r="7" spans="1:8" s="14" customFormat="1" ht="16.5" thickBot="1" x14ac:dyDescent="0.25">
      <c r="A7" s="30"/>
      <c r="B7" s="28" t="s">
        <v>7</v>
      </c>
      <c r="C7" s="31" t="s">
        <v>8</v>
      </c>
      <c r="D7" s="86"/>
      <c r="E7" s="86"/>
      <c r="F7" s="86"/>
      <c r="G7" s="87"/>
      <c r="H7" s="38"/>
    </row>
    <row r="8" spans="1:8" ht="15" customHeight="1" x14ac:dyDescent="0.2">
      <c r="A8" s="44"/>
      <c r="B8" s="45"/>
      <c r="C8" s="46"/>
      <c r="D8" s="88"/>
      <c r="E8" s="88"/>
      <c r="F8" s="88"/>
      <c r="G8" s="88"/>
    </row>
    <row r="9" spans="1:8" ht="45.75" customHeight="1" x14ac:dyDescent="0.2">
      <c r="A9" s="62" t="s">
        <v>9</v>
      </c>
      <c r="B9" s="62"/>
      <c r="C9" s="63" t="s">
        <v>50</v>
      </c>
      <c r="D9" s="89" t="s">
        <v>25</v>
      </c>
      <c r="E9" s="89">
        <v>1</v>
      </c>
      <c r="F9" s="111">
        <v>0</v>
      </c>
      <c r="G9" s="89">
        <f>E9*F9</f>
        <v>0</v>
      </c>
    </row>
    <row r="10" spans="1:8" ht="15" customHeight="1" x14ac:dyDescent="0.2">
      <c r="A10" s="62"/>
      <c r="B10" s="47"/>
      <c r="C10" s="48"/>
      <c r="D10" s="89"/>
      <c r="E10" s="89"/>
      <c r="F10" s="89"/>
      <c r="G10" s="89"/>
    </row>
    <row r="11" spans="1:8" ht="15" customHeight="1" x14ac:dyDescent="0.2">
      <c r="A11" s="62" t="s">
        <v>23</v>
      </c>
      <c r="B11" s="62"/>
      <c r="C11" s="63" t="s">
        <v>51</v>
      </c>
      <c r="D11" s="89" t="s">
        <v>24</v>
      </c>
      <c r="E11" s="89">
        <v>3</v>
      </c>
      <c r="F11" s="111">
        <v>0</v>
      </c>
      <c r="G11" s="89">
        <f>E11*F11</f>
        <v>0</v>
      </c>
    </row>
    <row r="12" spans="1:8" ht="15" customHeight="1" x14ac:dyDescent="0.2">
      <c r="A12" s="62"/>
      <c r="B12" s="47"/>
      <c r="C12" s="48"/>
      <c r="D12" s="89"/>
      <c r="E12" s="89"/>
      <c r="F12" s="89"/>
      <c r="G12" s="89"/>
    </row>
    <row r="13" spans="1:8" ht="42" customHeight="1" x14ac:dyDescent="0.2">
      <c r="A13" s="62" t="s">
        <v>29</v>
      </c>
      <c r="B13" s="62"/>
      <c r="C13" s="63" t="s">
        <v>38</v>
      </c>
      <c r="D13" s="89" t="s">
        <v>25</v>
      </c>
      <c r="E13" s="89">
        <v>1</v>
      </c>
      <c r="F13" s="111">
        <v>0</v>
      </c>
      <c r="G13" s="89">
        <f>E13*F13</f>
        <v>0</v>
      </c>
    </row>
    <row r="14" spans="1:8" ht="15" customHeight="1" x14ac:dyDescent="0.2">
      <c r="A14" s="62"/>
      <c r="B14" s="62"/>
      <c r="C14" s="63"/>
      <c r="D14" s="89"/>
      <c r="E14" s="89"/>
      <c r="F14" s="89"/>
      <c r="G14" s="89"/>
    </row>
    <row r="15" spans="1:8" ht="41.25" customHeight="1" x14ac:dyDescent="0.2">
      <c r="A15" s="62" t="s">
        <v>30</v>
      </c>
      <c r="B15" s="62"/>
      <c r="C15" s="63" t="s">
        <v>52</v>
      </c>
      <c r="D15" s="89" t="s">
        <v>25</v>
      </c>
      <c r="E15" s="89">
        <v>1</v>
      </c>
      <c r="F15" s="111">
        <v>0</v>
      </c>
      <c r="G15" s="89">
        <f>E15*F15</f>
        <v>0</v>
      </c>
    </row>
    <row r="16" spans="1:8" ht="15" customHeight="1" x14ac:dyDescent="0.2">
      <c r="A16" s="62"/>
      <c r="B16" s="62"/>
      <c r="C16" s="63"/>
      <c r="D16" s="89"/>
      <c r="E16" s="89"/>
      <c r="F16" s="89"/>
      <c r="G16" s="89"/>
    </row>
    <row r="17" spans="1:7" ht="75.75" customHeight="1" x14ac:dyDescent="0.2">
      <c r="A17" s="62" t="s">
        <v>31</v>
      </c>
      <c r="B17" s="62"/>
      <c r="C17" s="63" t="s">
        <v>41</v>
      </c>
      <c r="D17" s="89" t="s">
        <v>12</v>
      </c>
      <c r="E17" s="89">
        <v>620</v>
      </c>
      <c r="F17" s="111">
        <v>0</v>
      </c>
      <c r="G17" s="89">
        <f t="shared" ref="G17" si="0">E17*F17</f>
        <v>0</v>
      </c>
    </row>
    <row r="18" spans="1:7" ht="15" customHeight="1" thickBot="1" x14ac:dyDescent="0.25">
      <c r="A18" s="49"/>
      <c r="B18" s="49"/>
      <c r="C18" s="50"/>
      <c r="D18" s="90"/>
      <c r="E18" s="90"/>
      <c r="F18" s="90"/>
      <c r="G18" s="90"/>
    </row>
    <row r="19" spans="1:7" ht="13.5" thickBot="1" x14ac:dyDescent="0.25">
      <c r="A19" s="22"/>
      <c r="B19" s="23" t="s">
        <v>7</v>
      </c>
      <c r="C19" s="24" t="s">
        <v>10</v>
      </c>
      <c r="D19" s="91"/>
      <c r="E19" s="91"/>
      <c r="F19" s="91"/>
      <c r="G19" s="92">
        <f>SUM(G9:G18)</f>
        <v>0</v>
      </c>
    </row>
    <row r="20" spans="1:7" x14ac:dyDescent="0.2">
      <c r="A20" s="5"/>
      <c r="B20" s="2"/>
      <c r="C20" s="6"/>
      <c r="D20" s="93"/>
      <c r="E20" s="93"/>
      <c r="F20" s="93"/>
      <c r="G20" s="94"/>
    </row>
    <row r="21" spans="1:7" s="37" customFormat="1" x14ac:dyDescent="0.2">
      <c r="A21" s="5"/>
      <c r="B21" s="5"/>
      <c r="C21" s="4"/>
      <c r="D21" s="93"/>
      <c r="E21" s="93"/>
      <c r="F21" s="93"/>
      <c r="G21" s="93"/>
    </row>
    <row r="22" spans="1:7" s="37" customFormat="1" ht="20.25" x14ac:dyDescent="0.3">
      <c r="A22" s="1"/>
      <c r="B22" s="172" t="s">
        <v>22</v>
      </c>
      <c r="C22" s="172"/>
      <c r="D22" s="172"/>
      <c r="E22" s="172"/>
      <c r="F22" s="172"/>
      <c r="G22" s="172"/>
    </row>
    <row r="23" spans="1:7" s="37" customFormat="1" ht="13.5" thickBot="1" x14ac:dyDescent="0.25">
      <c r="A23" s="1"/>
      <c r="B23" s="9"/>
      <c r="C23" s="9"/>
      <c r="D23" s="95"/>
      <c r="E23" s="95"/>
      <c r="F23" s="95"/>
      <c r="G23" s="96"/>
    </row>
    <row r="24" spans="1:7" s="37" customFormat="1" x14ac:dyDescent="0.2">
      <c r="A24" s="1"/>
      <c r="B24" s="32" t="s">
        <v>7</v>
      </c>
      <c r="C24" s="12" t="s">
        <v>8</v>
      </c>
      <c r="D24" s="97"/>
      <c r="E24" s="97"/>
      <c r="F24" s="98"/>
      <c r="G24" s="99">
        <f>G19</f>
        <v>0</v>
      </c>
    </row>
    <row r="25" spans="1:7" s="37" customFormat="1" x14ac:dyDescent="0.2">
      <c r="A25" s="7"/>
      <c r="B25" s="40" t="s">
        <v>11</v>
      </c>
      <c r="C25" s="8" t="s">
        <v>19</v>
      </c>
      <c r="D25" s="100"/>
      <c r="E25" s="100"/>
      <c r="F25" s="101"/>
      <c r="G25" s="102">
        <f>SUM(G24:G24)*0.1</f>
        <v>0</v>
      </c>
    </row>
    <row r="26" spans="1:7" s="37" customFormat="1" ht="13.5" thickBot="1" x14ac:dyDescent="0.25">
      <c r="A26" s="1"/>
      <c r="B26" s="11"/>
      <c r="C26" s="13"/>
      <c r="D26" s="95"/>
      <c r="E26" s="95"/>
      <c r="F26" s="103"/>
      <c r="G26" s="104"/>
    </row>
    <row r="27" spans="1:7" s="37" customFormat="1" ht="16.5" thickBot="1" x14ac:dyDescent="0.3">
      <c r="A27" s="1"/>
      <c r="B27" s="55"/>
      <c r="C27" s="34" t="s">
        <v>17</v>
      </c>
      <c r="D27" s="105"/>
      <c r="E27" s="105"/>
      <c r="F27" s="105"/>
      <c r="G27" s="106">
        <f>SUM(G24:G26)</f>
        <v>0</v>
      </c>
    </row>
    <row r="28" spans="1:7" s="37" customFormat="1" ht="16.5" thickTop="1" x14ac:dyDescent="0.25">
      <c r="A28" s="1"/>
      <c r="B28" s="19"/>
      <c r="C28" s="20" t="s">
        <v>26</v>
      </c>
      <c r="D28" s="107"/>
      <c r="E28" s="107"/>
      <c r="F28" s="107"/>
      <c r="G28" s="108">
        <f>G27*0.22</f>
        <v>0</v>
      </c>
    </row>
    <row r="29" spans="1:7" s="37" customFormat="1" ht="18.75" thickBot="1" x14ac:dyDescent="0.3">
      <c r="A29" s="61"/>
      <c r="B29" s="16"/>
      <c r="C29" s="17" t="s">
        <v>18</v>
      </c>
      <c r="D29" s="109"/>
      <c r="E29" s="109"/>
      <c r="F29" s="109"/>
      <c r="G29" s="110">
        <f>G28+G27</f>
        <v>0</v>
      </c>
    </row>
  </sheetData>
  <sheetProtection algorithmName="SHA-512" hashValue="euQVlvShxq0H0+ldpA5ERGu7FquVELbau/qRDBJW0rebVJTb/ksFFRVsHyOuzWQzwZ/NrYZdBiAZa7D3M4vhGw==" saltValue="x0+ZIpFNDusrSlors2sSqg==" spinCount="100000" sheet="1" objects="1" scenarios="1" formatCells="0" formatColumns="0" formatRows="0" selectLockedCells="1"/>
  <mergeCells count="4">
    <mergeCell ref="A1:G1"/>
    <mergeCell ref="A2:G2"/>
    <mergeCell ref="A3:G3"/>
    <mergeCell ref="B22:G22"/>
  </mergeCells>
  <pageMargins left="0.74803149606299213" right="0.19685039370078741" top="0.98425196850393704" bottom="0.98425196850393704" header="0" footer="0"/>
  <pageSetup paperSize="9" scale="91" orientation="portrait" r:id="rId1"/>
  <headerFooter alignWithMargins="0">
    <oddHeader>&amp;A</oddHeader>
    <oddFooter>&amp;LObčina Šentjur&amp;CStran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37"/>
  <sheetViews>
    <sheetView view="pageBreakPreview" topLeftCell="A2" zoomScaleNormal="100" zoomScaleSheetLayoutView="100" workbookViewId="0">
      <selection activeCell="F9" sqref="F9"/>
    </sheetView>
  </sheetViews>
  <sheetFormatPr defaultRowHeight="12.75" x14ac:dyDescent="0.2"/>
  <cols>
    <col min="1" max="1" width="3.7109375" style="83" customWidth="1"/>
    <col min="2" max="2" width="5" style="61" customWidth="1"/>
    <col min="3" max="3" width="46.28515625" style="61" customWidth="1"/>
    <col min="4" max="4" width="5.7109375" style="96" customWidth="1"/>
    <col min="5" max="5" width="8.140625" style="96" customWidth="1"/>
    <col min="6" max="6" width="9.7109375" style="96" customWidth="1"/>
    <col min="7" max="7" width="11.28515625" style="96" customWidth="1"/>
    <col min="8" max="8" width="7.7109375" style="61" customWidth="1"/>
    <col min="9" max="16384" width="9.140625" style="61"/>
  </cols>
  <sheetData>
    <row r="1" spans="1:7" ht="18" x14ac:dyDescent="0.25">
      <c r="A1" s="171" t="s">
        <v>48</v>
      </c>
      <c r="B1" s="171"/>
      <c r="C1" s="171"/>
      <c r="D1" s="171"/>
      <c r="E1" s="171"/>
      <c r="F1" s="171"/>
      <c r="G1" s="171"/>
    </row>
    <row r="2" spans="1:7" ht="30" customHeight="1" x14ac:dyDescent="0.2">
      <c r="A2" s="176" t="s">
        <v>79</v>
      </c>
      <c r="B2" s="176"/>
      <c r="C2" s="176"/>
      <c r="D2" s="176"/>
      <c r="E2" s="176"/>
      <c r="F2" s="176"/>
      <c r="G2" s="176"/>
    </row>
    <row r="3" spans="1:7" ht="14.25" customHeight="1" x14ac:dyDescent="0.25">
      <c r="A3" s="175" t="s">
        <v>36</v>
      </c>
      <c r="B3" s="175"/>
      <c r="C3" s="175"/>
      <c r="D3" s="175"/>
      <c r="E3" s="175"/>
      <c r="F3" s="175"/>
      <c r="G3" s="175"/>
    </row>
    <row r="5" spans="1:7" x14ac:dyDescent="0.2">
      <c r="A5" s="82" t="s">
        <v>0</v>
      </c>
      <c r="B5" s="15" t="s">
        <v>1</v>
      </c>
      <c r="C5" s="15" t="s">
        <v>2</v>
      </c>
      <c r="D5" s="84" t="s">
        <v>3</v>
      </c>
      <c r="E5" s="84" t="s">
        <v>4</v>
      </c>
      <c r="F5" s="84" t="s">
        <v>5</v>
      </c>
      <c r="G5" s="84" t="s">
        <v>6</v>
      </c>
    </row>
    <row r="6" spans="1:7" ht="15" customHeight="1" thickBot="1" x14ac:dyDescent="0.25">
      <c r="A6" s="133"/>
      <c r="B6" s="2"/>
      <c r="C6" s="6"/>
      <c r="D6" s="93"/>
      <c r="E6" s="93"/>
      <c r="F6" s="93"/>
      <c r="G6" s="94"/>
    </row>
    <row r="7" spans="1:7" ht="17.25" thickTop="1" thickBot="1" x14ac:dyDescent="0.25">
      <c r="A7" s="134"/>
      <c r="B7" s="70" t="s">
        <v>11</v>
      </c>
      <c r="C7" s="71" t="s">
        <v>36</v>
      </c>
      <c r="D7" s="113"/>
      <c r="E7" s="114"/>
      <c r="F7" s="115"/>
      <c r="G7" s="116"/>
    </row>
    <row r="8" spans="1:7" ht="15" customHeight="1" thickTop="1" x14ac:dyDescent="0.2">
      <c r="A8" s="135"/>
      <c r="B8" s="72"/>
      <c r="C8" s="73"/>
      <c r="D8" s="117"/>
      <c r="E8" s="118"/>
      <c r="F8" s="119"/>
      <c r="G8" s="119"/>
    </row>
    <row r="9" spans="1:7" ht="53.25" customHeight="1" x14ac:dyDescent="0.2">
      <c r="A9" s="136" t="s">
        <v>9</v>
      </c>
      <c r="B9" s="62"/>
      <c r="C9" s="63" t="s">
        <v>53</v>
      </c>
      <c r="D9" s="89" t="s">
        <v>28</v>
      </c>
      <c r="E9" s="89">
        <v>988</v>
      </c>
      <c r="F9" s="111">
        <v>0</v>
      </c>
      <c r="G9" s="89">
        <f t="shared" ref="G9" si="0">E9*F9</f>
        <v>0</v>
      </c>
    </row>
    <row r="10" spans="1:7" ht="15" customHeight="1" x14ac:dyDescent="0.2">
      <c r="A10" s="137"/>
      <c r="B10" s="67"/>
      <c r="C10" s="68"/>
      <c r="D10" s="120"/>
      <c r="E10" s="121"/>
      <c r="F10" s="122"/>
      <c r="G10" s="122"/>
    </row>
    <row r="11" spans="1:7" ht="52.5" customHeight="1" x14ac:dyDescent="0.2">
      <c r="A11" s="136" t="s">
        <v>23</v>
      </c>
      <c r="B11" s="62"/>
      <c r="C11" s="63" t="s">
        <v>60</v>
      </c>
      <c r="D11" s="89" t="s">
        <v>12</v>
      </c>
      <c r="E11" s="89">
        <v>1100</v>
      </c>
      <c r="F11" s="111">
        <v>0</v>
      </c>
      <c r="G11" s="89">
        <f>E11*F11</f>
        <v>0</v>
      </c>
    </row>
    <row r="12" spans="1:7" ht="15" customHeight="1" x14ac:dyDescent="0.2">
      <c r="A12" s="136"/>
      <c r="B12" s="62"/>
      <c r="C12" s="63"/>
      <c r="D12" s="89"/>
      <c r="E12" s="89"/>
      <c r="F12" s="89"/>
      <c r="G12" s="89"/>
    </row>
    <row r="13" spans="1:7" ht="29.25" customHeight="1" x14ac:dyDescent="0.2">
      <c r="A13" s="136" t="s">
        <v>29</v>
      </c>
      <c r="B13" s="62"/>
      <c r="C13" s="63" t="s">
        <v>54</v>
      </c>
      <c r="D13" s="89" t="s">
        <v>12</v>
      </c>
      <c r="E13" s="89">
        <v>15</v>
      </c>
      <c r="F13" s="111">
        <v>0</v>
      </c>
      <c r="G13" s="89">
        <f>E13*F13</f>
        <v>0</v>
      </c>
    </row>
    <row r="14" spans="1:7" ht="15" customHeight="1" x14ac:dyDescent="0.2">
      <c r="A14" s="136"/>
      <c r="B14" s="62"/>
      <c r="C14" s="63"/>
      <c r="D14" s="89"/>
      <c r="E14" s="89"/>
      <c r="F14" s="89"/>
      <c r="G14" s="89"/>
    </row>
    <row r="15" spans="1:7" ht="27.75" customHeight="1" x14ac:dyDescent="0.2">
      <c r="A15" s="136" t="s">
        <v>30</v>
      </c>
      <c r="B15" s="62"/>
      <c r="C15" s="63" t="s">
        <v>42</v>
      </c>
      <c r="D15" s="89" t="s">
        <v>12</v>
      </c>
      <c r="E15" s="89">
        <v>35</v>
      </c>
      <c r="F15" s="111">
        <v>0</v>
      </c>
      <c r="G15" s="89">
        <f>E15*F15</f>
        <v>0</v>
      </c>
    </row>
    <row r="16" spans="1:7" ht="15" customHeight="1" x14ac:dyDescent="0.2">
      <c r="A16" s="136"/>
      <c r="B16" s="62"/>
      <c r="C16" s="63"/>
      <c r="D16" s="89"/>
      <c r="E16" s="89"/>
      <c r="F16" s="89"/>
      <c r="G16" s="89"/>
    </row>
    <row r="17" spans="1:7" ht="27" customHeight="1" x14ac:dyDescent="0.2">
      <c r="A17" s="136" t="s">
        <v>31</v>
      </c>
      <c r="B17" s="62"/>
      <c r="C17" s="63" t="s">
        <v>55</v>
      </c>
      <c r="D17" s="89" t="s">
        <v>12</v>
      </c>
      <c r="E17" s="89">
        <v>220</v>
      </c>
      <c r="F17" s="111">
        <v>0</v>
      </c>
      <c r="G17" s="89">
        <f>E17*F17</f>
        <v>0</v>
      </c>
    </row>
    <row r="18" spans="1:7" ht="15" customHeight="1" x14ac:dyDescent="0.2">
      <c r="A18" s="136"/>
      <c r="B18" s="62"/>
      <c r="C18" s="63"/>
      <c r="D18" s="89"/>
      <c r="E18" s="89"/>
      <c r="F18" s="89"/>
      <c r="G18" s="89"/>
    </row>
    <row r="19" spans="1:7" ht="26.25" customHeight="1" x14ac:dyDescent="0.2">
      <c r="A19" s="136" t="s">
        <v>32</v>
      </c>
      <c r="B19" s="62"/>
      <c r="C19" s="63" t="s">
        <v>56</v>
      </c>
      <c r="D19" s="89" t="s">
        <v>12</v>
      </c>
      <c r="E19" s="89">
        <v>7</v>
      </c>
      <c r="F19" s="111">
        <v>0</v>
      </c>
      <c r="G19" s="89">
        <f t="shared" ref="G19" si="1">E19*F19</f>
        <v>0</v>
      </c>
    </row>
    <row r="20" spans="1:7" ht="15" customHeight="1" x14ac:dyDescent="0.2">
      <c r="A20" s="136"/>
      <c r="B20" s="62"/>
      <c r="C20" s="63"/>
      <c r="D20" s="89"/>
      <c r="E20" s="89"/>
      <c r="F20" s="89"/>
      <c r="G20" s="89"/>
    </row>
    <row r="21" spans="1:7" ht="28.5" customHeight="1" x14ac:dyDescent="0.2">
      <c r="A21" s="136" t="s">
        <v>33</v>
      </c>
      <c r="B21" s="62"/>
      <c r="C21" s="63" t="s">
        <v>57</v>
      </c>
      <c r="D21" s="89" t="s">
        <v>12</v>
      </c>
      <c r="E21" s="89">
        <v>80</v>
      </c>
      <c r="F21" s="111">
        <v>0</v>
      </c>
      <c r="G21" s="89">
        <f>E21*F21</f>
        <v>0</v>
      </c>
    </row>
    <row r="22" spans="1:7" ht="15" customHeight="1" x14ac:dyDescent="0.2">
      <c r="A22" s="136"/>
      <c r="B22" s="62"/>
      <c r="C22" s="63"/>
      <c r="D22" s="89"/>
      <c r="E22" s="89"/>
      <c r="F22" s="89"/>
      <c r="G22" s="89"/>
    </row>
    <row r="23" spans="1:7" ht="24" customHeight="1" x14ac:dyDescent="0.2">
      <c r="A23" s="136" t="s">
        <v>34</v>
      </c>
      <c r="B23" s="62"/>
      <c r="C23" s="63" t="s">
        <v>58</v>
      </c>
      <c r="D23" s="89" t="s">
        <v>20</v>
      </c>
      <c r="E23" s="89">
        <v>42</v>
      </c>
      <c r="F23" s="111">
        <v>0</v>
      </c>
      <c r="G23" s="89">
        <f>F23*E23</f>
        <v>0</v>
      </c>
    </row>
    <row r="24" spans="1:7" ht="15" customHeight="1" x14ac:dyDescent="0.2">
      <c r="A24" s="138"/>
      <c r="B24" s="52"/>
      <c r="C24" s="53"/>
      <c r="D24" s="123"/>
      <c r="E24" s="123"/>
      <c r="F24" s="123"/>
      <c r="G24" s="123"/>
    </row>
    <row r="25" spans="1:7" ht="39.75" customHeight="1" x14ac:dyDescent="0.2">
      <c r="A25" s="136" t="s">
        <v>35</v>
      </c>
      <c r="B25" s="62"/>
      <c r="C25" s="63" t="s">
        <v>59</v>
      </c>
      <c r="D25" s="89" t="s">
        <v>12</v>
      </c>
      <c r="E25" s="89">
        <v>750</v>
      </c>
      <c r="F25" s="111">
        <v>0</v>
      </c>
      <c r="G25" s="89">
        <f t="shared" ref="G25" si="2">E25*F25</f>
        <v>0</v>
      </c>
    </row>
    <row r="26" spans="1:7" ht="15" customHeight="1" thickBot="1" x14ac:dyDescent="0.25">
      <c r="A26" s="139"/>
      <c r="B26" s="49"/>
      <c r="C26" s="50"/>
      <c r="D26" s="90"/>
      <c r="E26" s="90"/>
      <c r="F26" s="90"/>
      <c r="G26" s="90"/>
    </row>
    <row r="27" spans="1:7" ht="15" customHeight="1" thickBot="1" x14ac:dyDescent="0.25">
      <c r="A27" s="140"/>
      <c r="B27" s="23" t="s">
        <v>11</v>
      </c>
      <c r="C27" s="26" t="s">
        <v>67</v>
      </c>
      <c r="D27" s="124"/>
      <c r="E27" s="124"/>
      <c r="F27" s="124"/>
      <c r="G27" s="92">
        <f>SUM(G9:G26)</f>
        <v>0</v>
      </c>
    </row>
    <row r="28" spans="1:7" x14ac:dyDescent="0.2">
      <c r="A28" s="133"/>
      <c r="B28" s="2"/>
      <c r="C28" s="6"/>
      <c r="D28" s="93"/>
      <c r="E28" s="93"/>
      <c r="F28" s="93"/>
      <c r="G28" s="94"/>
    </row>
    <row r="29" spans="1:7" x14ac:dyDescent="0.2">
      <c r="A29" s="112"/>
      <c r="B29" s="2"/>
      <c r="C29" s="74"/>
      <c r="D29" s="125"/>
      <c r="E29" s="125"/>
      <c r="F29" s="125"/>
      <c r="G29" s="94"/>
    </row>
    <row r="30" spans="1:7" ht="20.25" x14ac:dyDescent="0.3">
      <c r="B30" s="1"/>
      <c r="C30" s="75" t="s">
        <v>22</v>
      </c>
      <c r="D30" s="100"/>
      <c r="E30" s="126"/>
      <c r="F30" s="126"/>
      <c r="G30" s="126"/>
    </row>
    <row r="31" spans="1:7" ht="13.5" thickBot="1" x14ac:dyDescent="0.25">
      <c r="B31" s="1"/>
      <c r="C31" s="1"/>
      <c r="D31" s="100"/>
      <c r="E31" s="100"/>
      <c r="F31" s="100"/>
    </row>
    <row r="32" spans="1:7" x14ac:dyDescent="0.2">
      <c r="B32" s="76" t="s">
        <v>7</v>
      </c>
      <c r="C32" s="12" t="s">
        <v>39</v>
      </c>
      <c r="D32" s="97"/>
      <c r="E32" s="97"/>
      <c r="F32" s="97"/>
      <c r="G32" s="127">
        <f>G27</f>
        <v>0</v>
      </c>
    </row>
    <row r="33" spans="2:7" x14ac:dyDescent="0.2">
      <c r="B33" s="77" t="s">
        <v>11</v>
      </c>
      <c r="C33" s="8" t="s">
        <v>19</v>
      </c>
      <c r="D33" s="100"/>
      <c r="E33" s="100"/>
      <c r="F33" s="100"/>
      <c r="G33" s="128">
        <f>SUM(G32:G32)*0.1</f>
        <v>0</v>
      </c>
    </row>
    <row r="34" spans="2:7" ht="13.5" thickBot="1" x14ac:dyDescent="0.25">
      <c r="B34" s="78"/>
      <c r="C34" s="13"/>
      <c r="D34" s="95"/>
      <c r="E34" s="95"/>
      <c r="F34" s="95"/>
      <c r="G34" s="129"/>
    </row>
    <row r="35" spans="2:7" ht="16.5" thickBot="1" x14ac:dyDescent="0.3">
      <c r="B35" s="55"/>
      <c r="C35" s="34" t="s">
        <v>17</v>
      </c>
      <c r="D35" s="105"/>
      <c r="E35" s="105"/>
      <c r="F35" s="105"/>
      <c r="G35" s="130">
        <f>SUM(G32:G34)</f>
        <v>0</v>
      </c>
    </row>
    <row r="36" spans="2:7" ht="16.5" thickTop="1" x14ac:dyDescent="0.25">
      <c r="B36" s="19"/>
      <c r="C36" s="20" t="s">
        <v>26</v>
      </c>
      <c r="D36" s="107"/>
      <c r="E36" s="107"/>
      <c r="F36" s="107"/>
      <c r="G36" s="131">
        <f>G35*0.22</f>
        <v>0</v>
      </c>
    </row>
    <row r="37" spans="2:7" ht="18.75" thickBot="1" x14ac:dyDescent="0.3">
      <c r="B37" s="16"/>
      <c r="C37" s="17" t="s">
        <v>18</v>
      </c>
      <c r="D37" s="109"/>
      <c r="E37" s="109"/>
      <c r="F37" s="109"/>
      <c r="G37" s="132">
        <f>G36+G35</f>
        <v>0</v>
      </c>
    </row>
  </sheetData>
  <sheetProtection algorithmName="SHA-512" hashValue="xd8OWoRX5fGetP93KtOFNiZJNOso2lOlVLA1EkGK8sq1xwqHrQBw4Q+VYquvYlqIIEx4vr71hg6Pi55dGLM2Ow==" saltValue="k8XOPunegrpxbg9LHuHccQ==" spinCount="100000" sheet="1" objects="1" scenarios="1" formatCells="0" formatColumns="0" formatRows="0" selectLockedCells="1"/>
  <mergeCells count="3">
    <mergeCell ref="A1:G1"/>
    <mergeCell ref="A2:G2"/>
    <mergeCell ref="A3:G3"/>
  </mergeCells>
  <pageMargins left="0.74803149606299213" right="0.19685039370078741" top="0.98425196850393704" bottom="0.98425196850393704" header="0" footer="0"/>
  <pageSetup paperSize="9" scale="96" orientation="portrait" r:id="rId1"/>
  <headerFooter alignWithMargins="0">
    <oddHeader>&amp;A</oddHeader>
    <oddFooter>&amp;LObčina Šentjur&amp;CStran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34"/>
  <sheetViews>
    <sheetView view="pageBreakPreview" zoomScaleNormal="100" zoomScaleSheetLayoutView="100" workbookViewId="0">
      <selection activeCell="F9" sqref="F9"/>
    </sheetView>
  </sheetViews>
  <sheetFormatPr defaultRowHeight="12.75" x14ac:dyDescent="0.2"/>
  <cols>
    <col min="1" max="1" width="3.42578125" style="96" customWidth="1"/>
    <col min="2" max="2" width="5" style="61" customWidth="1"/>
    <col min="3" max="3" width="46.7109375" style="61" customWidth="1"/>
    <col min="4" max="4" width="5.7109375" style="96" customWidth="1"/>
    <col min="5" max="5" width="10.28515625" style="96" customWidth="1"/>
    <col min="6" max="6" width="10.42578125" style="96" customWidth="1"/>
    <col min="7" max="7" width="11.42578125" style="96" customWidth="1"/>
    <col min="8" max="8" width="7.7109375" style="61" customWidth="1"/>
    <col min="9" max="16384" width="9.140625" style="61"/>
  </cols>
  <sheetData>
    <row r="1" spans="1:7" ht="18" x14ac:dyDescent="0.25">
      <c r="A1" s="171" t="s">
        <v>48</v>
      </c>
      <c r="B1" s="171"/>
      <c r="C1" s="171"/>
      <c r="D1" s="171"/>
      <c r="E1" s="171"/>
      <c r="F1" s="171"/>
      <c r="G1" s="171"/>
    </row>
    <row r="2" spans="1:7" ht="30" customHeight="1" x14ac:dyDescent="0.2">
      <c r="A2" s="176" t="s">
        <v>79</v>
      </c>
      <c r="B2" s="176"/>
      <c r="C2" s="176"/>
      <c r="D2" s="176"/>
      <c r="E2" s="176"/>
      <c r="F2" s="176"/>
      <c r="G2" s="176"/>
    </row>
    <row r="3" spans="1:7" ht="14.25" customHeight="1" x14ac:dyDescent="0.25">
      <c r="A3" s="175" t="s">
        <v>43</v>
      </c>
      <c r="B3" s="175"/>
      <c r="C3" s="175"/>
      <c r="D3" s="175"/>
      <c r="E3" s="175"/>
      <c r="F3" s="175"/>
      <c r="G3" s="175"/>
    </row>
    <row r="5" spans="1:7" x14ac:dyDescent="0.2">
      <c r="A5" s="84" t="s">
        <v>0</v>
      </c>
      <c r="B5" s="15" t="s">
        <v>1</v>
      </c>
      <c r="C5" s="15" t="s">
        <v>2</v>
      </c>
      <c r="D5" s="84" t="s">
        <v>3</v>
      </c>
      <c r="E5" s="84" t="s">
        <v>4</v>
      </c>
      <c r="F5" s="84" t="s">
        <v>5</v>
      </c>
      <c r="G5" s="84" t="s">
        <v>6</v>
      </c>
    </row>
    <row r="6" spans="1:7" ht="15" customHeight="1" thickBot="1" x14ac:dyDescent="0.25">
      <c r="A6" s="141"/>
      <c r="B6" s="2"/>
      <c r="C6" s="6"/>
      <c r="D6" s="93"/>
      <c r="E6" s="93"/>
      <c r="F6" s="93"/>
      <c r="G6" s="94"/>
    </row>
    <row r="7" spans="1:7" ht="17.25" thickTop="1" thickBot="1" x14ac:dyDescent="0.25">
      <c r="A7" s="142"/>
      <c r="B7" s="70" t="s">
        <v>13</v>
      </c>
      <c r="C7" s="71" t="s">
        <v>43</v>
      </c>
      <c r="D7" s="113"/>
      <c r="E7" s="114"/>
      <c r="F7" s="115"/>
      <c r="G7" s="116"/>
    </row>
    <row r="8" spans="1:7" ht="15" customHeight="1" thickTop="1" x14ac:dyDescent="0.2">
      <c r="A8" s="143"/>
      <c r="B8" s="72"/>
      <c r="C8" s="73"/>
      <c r="D8" s="117"/>
      <c r="E8" s="118"/>
      <c r="F8" s="119"/>
      <c r="G8" s="119"/>
    </row>
    <row r="9" spans="1:7" ht="72.75" customHeight="1" x14ac:dyDescent="0.2">
      <c r="A9" s="144" t="s">
        <v>9</v>
      </c>
      <c r="B9" s="62"/>
      <c r="C9" s="63" t="s">
        <v>61</v>
      </c>
      <c r="D9" s="89" t="s">
        <v>12</v>
      </c>
      <c r="E9" s="89">
        <v>990</v>
      </c>
      <c r="F9" s="111">
        <v>0</v>
      </c>
      <c r="G9" s="89">
        <f>E9*F9</f>
        <v>0</v>
      </c>
    </row>
    <row r="10" spans="1:7" ht="15" customHeight="1" x14ac:dyDescent="0.2">
      <c r="A10" s="144"/>
      <c r="B10" s="62"/>
      <c r="C10" s="63"/>
      <c r="D10" s="89"/>
      <c r="E10" s="89"/>
      <c r="F10" s="89"/>
      <c r="G10" s="89"/>
    </row>
    <row r="11" spans="1:7" ht="24.75" customHeight="1" x14ac:dyDescent="0.2">
      <c r="A11" s="144" t="s">
        <v>23</v>
      </c>
      <c r="B11" s="62"/>
      <c r="C11" s="63" t="s">
        <v>62</v>
      </c>
      <c r="D11" s="89" t="s">
        <v>27</v>
      </c>
      <c r="E11" s="89">
        <v>205</v>
      </c>
      <c r="F11" s="111">
        <v>0</v>
      </c>
      <c r="G11" s="89">
        <f>E11*F11</f>
        <v>0</v>
      </c>
    </row>
    <row r="12" spans="1:7" ht="15" customHeight="1" x14ac:dyDescent="0.2">
      <c r="A12" s="144"/>
      <c r="B12" s="62"/>
      <c r="C12" s="63"/>
      <c r="D12" s="89"/>
      <c r="E12" s="89"/>
      <c r="F12" s="89"/>
      <c r="G12" s="89"/>
    </row>
    <row r="13" spans="1:7" ht="28.5" customHeight="1" x14ac:dyDescent="0.2">
      <c r="A13" s="144" t="s">
        <v>29</v>
      </c>
      <c r="B13" s="62"/>
      <c r="C13" s="63" t="s">
        <v>63</v>
      </c>
      <c r="D13" s="89" t="s">
        <v>12</v>
      </c>
      <c r="E13" s="89">
        <v>4</v>
      </c>
      <c r="F13" s="111">
        <v>0</v>
      </c>
      <c r="G13" s="89">
        <f>E13*F13</f>
        <v>0</v>
      </c>
    </row>
    <row r="14" spans="1:7" ht="15" customHeight="1" x14ac:dyDescent="0.2">
      <c r="A14" s="144"/>
      <c r="B14" s="62"/>
      <c r="C14" s="63"/>
      <c r="D14" s="89"/>
      <c r="E14" s="89"/>
      <c r="F14" s="89"/>
      <c r="G14" s="89"/>
    </row>
    <row r="15" spans="1:7" ht="25.5" customHeight="1" x14ac:dyDescent="0.2">
      <c r="A15" s="144" t="s">
        <v>30</v>
      </c>
      <c r="B15" s="62"/>
      <c r="C15" s="63" t="s">
        <v>64</v>
      </c>
      <c r="D15" s="89" t="s">
        <v>12</v>
      </c>
      <c r="E15" s="89">
        <v>45</v>
      </c>
      <c r="F15" s="111">
        <v>0</v>
      </c>
      <c r="G15" s="89">
        <f>E15*F15</f>
        <v>0</v>
      </c>
    </row>
    <row r="16" spans="1:7" ht="15" customHeight="1" x14ac:dyDescent="0.2">
      <c r="A16" s="144"/>
      <c r="B16" s="62"/>
      <c r="C16" s="63"/>
      <c r="D16" s="89"/>
      <c r="E16" s="89"/>
      <c r="F16" s="89"/>
      <c r="G16" s="89"/>
    </row>
    <row r="17" spans="1:7" ht="30" customHeight="1" x14ac:dyDescent="0.2">
      <c r="A17" s="144" t="s">
        <v>31</v>
      </c>
      <c r="B17" s="62"/>
      <c r="C17" s="63" t="s">
        <v>65</v>
      </c>
      <c r="D17" s="89" t="s">
        <v>12</v>
      </c>
      <c r="E17" s="89">
        <v>650</v>
      </c>
      <c r="F17" s="111">
        <v>0</v>
      </c>
      <c r="G17" s="89">
        <f>E17*F17</f>
        <v>0</v>
      </c>
    </row>
    <row r="18" spans="1:7" ht="15" customHeight="1" x14ac:dyDescent="0.2">
      <c r="A18" s="144"/>
      <c r="B18" s="62"/>
      <c r="C18" s="63"/>
      <c r="D18" s="89"/>
      <c r="E18" s="89"/>
      <c r="F18" s="89"/>
      <c r="G18" s="89"/>
    </row>
    <row r="19" spans="1:7" ht="20.25" customHeight="1" x14ac:dyDescent="0.2">
      <c r="A19" s="144" t="s">
        <v>32</v>
      </c>
      <c r="B19" s="62"/>
      <c r="C19" s="63" t="s">
        <v>66</v>
      </c>
      <c r="D19" s="89" t="s">
        <v>12</v>
      </c>
      <c r="E19" s="89">
        <v>200</v>
      </c>
      <c r="F19" s="111">
        <v>0</v>
      </c>
      <c r="G19" s="89">
        <f t="shared" ref="G19" si="0">E19*F19</f>
        <v>0</v>
      </c>
    </row>
    <row r="20" spans="1:7" ht="15" customHeight="1" x14ac:dyDescent="0.2">
      <c r="A20" s="144"/>
      <c r="B20" s="62"/>
      <c r="C20" s="63"/>
      <c r="D20" s="89"/>
      <c r="E20" s="89"/>
      <c r="F20" s="89"/>
      <c r="G20" s="89"/>
    </row>
    <row r="21" spans="1:7" ht="29.25" customHeight="1" x14ac:dyDescent="0.2">
      <c r="A21" s="144" t="s">
        <v>33</v>
      </c>
      <c r="B21" s="62"/>
      <c r="C21" s="63" t="s">
        <v>68</v>
      </c>
      <c r="D21" s="89" t="s">
        <v>20</v>
      </c>
      <c r="E21" s="89">
        <v>41</v>
      </c>
      <c r="F21" s="111">
        <v>0</v>
      </c>
      <c r="G21" s="89">
        <f>F21*E21</f>
        <v>0</v>
      </c>
    </row>
    <row r="22" spans="1:7" ht="15" customHeight="1" thickBot="1" x14ac:dyDescent="0.25">
      <c r="A22" s="145"/>
      <c r="B22" s="49"/>
      <c r="C22" s="50"/>
      <c r="D22" s="90"/>
      <c r="E22" s="90"/>
      <c r="F22" s="90"/>
      <c r="G22" s="90"/>
    </row>
    <row r="23" spans="1:7" ht="15" customHeight="1" thickBot="1" x14ac:dyDescent="0.25">
      <c r="A23" s="146"/>
      <c r="B23" s="23" t="s">
        <v>13</v>
      </c>
      <c r="C23" s="26" t="s">
        <v>69</v>
      </c>
      <c r="D23" s="124"/>
      <c r="E23" s="124"/>
      <c r="F23" s="124"/>
      <c r="G23" s="92">
        <f>SUM(G9:G22)</f>
        <v>0</v>
      </c>
    </row>
    <row r="24" spans="1:7" x14ac:dyDescent="0.2">
      <c r="A24" s="141"/>
      <c r="B24" s="2"/>
      <c r="C24" s="6"/>
      <c r="D24" s="93"/>
      <c r="E24" s="93"/>
      <c r="F24" s="93"/>
      <c r="G24" s="94"/>
    </row>
    <row r="25" spans="1:7" x14ac:dyDescent="0.2">
      <c r="A25" s="125"/>
      <c r="B25" s="2"/>
      <c r="C25" s="74"/>
      <c r="D25" s="125"/>
      <c r="E25" s="125"/>
      <c r="F25" s="125"/>
      <c r="G25" s="94"/>
    </row>
    <row r="27" spans="1:7" ht="20.25" x14ac:dyDescent="0.3">
      <c r="B27" s="1"/>
      <c r="C27" s="75" t="s">
        <v>22</v>
      </c>
      <c r="D27" s="100"/>
      <c r="E27" s="126"/>
      <c r="F27" s="126"/>
      <c r="G27" s="126"/>
    </row>
    <row r="28" spans="1:7" ht="13.5" thickBot="1" x14ac:dyDescent="0.25">
      <c r="B28" s="1"/>
      <c r="C28" s="1"/>
      <c r="D28" s="100"/>
      <c r="E28" s="100"/>
      <c r="F28" s="100"/>
    </row>
    <row r="29" spans="1:7" x14ac:dyDescent="0.2">
      <c r="B29" s="76" t="s">
        <v>7</v>
      </c>
      <c r="C29" s="12" t="s">
        <v>43</v>
      </c>
      <c r="D29" s="97"/>
      <c r="E29" s="97"/>
      <c r="F29" s="97"/>
      <c r="G29" s="127">
        <f>G23</f>
        <v>0</v>
      </c>
    </row>
    <row r="30" spans="1:7" x14ac:dyDescent="0.2">
      <c r="B30" s="77" t="s">
        <v>11</v>
      </c>
      <c r="C30" s="8" t="s">
        <v>19</v>
      </c>
      <c r="D30" s="100"/>
      <c r="E30" s="100"/>
      <c r="F30" s="100"/>
      <c r="G30" s="128">
        <f>SUM(G29:G29)*0.1</f>
        <v>0</v>
      </c>
    </row>
    <row r="31" spans="1:7" ht="13.5" thickBot="1" x14ac:dyDescent="0.25">
      <c r="B31" s="78"/>
      <c r="C31" s="13"/>
      <c r="D31" s="95"/>
      <c r="E31" s="95"/>
      <c r="F31" s="95"/>
      <c r="G31" s="129"/>
    </row>
    <row r="32" spans="1:7" ht="16.5" thickBot="1" x14ac:dyDescent="0.3">
      <c r="B32" s="55"/>
      <c r="C32" s="34" t="s">
        <v>17</v>
      </c>
      <c r="D32" s="105"/>
      <c r="E32" s="105"/>
      <c r="F32" s="105"/>
      <c r="G32" s="130">
        <f>SUM(G29:G31)</f>
        <v>0</v>
      </c>
    </row>
    <row r="33" spans="2:7" ht="16.5" thickTop="1" x14ac:dyDescent="0.25">
      <c r="B33" s="19"/>
      <c r="C33" s="20" t="s">
        <v>26</v>
      </c>
      <c r="D33" s="107"/>
      <c r="E33" s="107"/>
      <c r="F33" s="107"/>
      <c r="G33" s="131">
        <f>G32*0.22</f>
        <v>0</v>
      </c>
    </row>
    <row r="34" spans="2:7" ht="18.75" thickBot="1" x14ac:dyDescent="0.3">
      <c r="B34" s="16"/>
      <c r="C34" s="17" t="s">
        <v>18</v>
      </c>
      <c r="D34" s="109"/>
      <c r="E34" s="109"/>
      <c r="F34" s="109"/>
      <c r="G34" s="132">
        <f>G33+G32</f>
        <v>0</v>
      </c>
    </row>
  </sheetData>
  <sheetProtection algorithmName="SHA-512" hashValue="jQFFfHUhfj5PAzoktqC5lbYOFBw5moBfcmPCeHgrraY+Z+I5giI9hZziJL3ZqEvyLS50vDXQtRDcBP0c/Dpzuw==" saltValue="/mv8ZY6HV+FVEXRYEuGTPQ==" spinCount="100000" sheet="1" objects="1" scenarios="1" formatCells="0" formatColumns="0" formatRows="0" selectLockedCells="1"/>
  <mergeCells count="3">
    <mergeCell ref="A1:G1"/>
    <mergeCell ref="A2:G2"/>
    <mergeCell ref="A3:G3"/>
  </mergeCells>
  <pageMargins left="0.74803149606299213" right="0.19685039370078741" top="0.98425196850393704" bottom="0.98425196850393704" header="0" footer="0"/>
  <pageSetup paperSize="9" scale="96" orientation="portrait" r:id="rId1"/>
  <headerFooter alignWithMargins="0">
    <oddHeader>&amp;A</oddHeader>
    <oddFooter>&amp;LObčina Šentjur&amp;CStran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30"/>
  <sheetViews>
    <sheetView view="pageBreakPreview" topLeftCell="A11" zoomScaleSheetLayoutView="50" workbookViewId="0">
      <selection activeCell="F9" sqref="F9"/>
    </sheetView>
  </sheetViews>
  <sheetFormatPr defaultRowHeight="12.75" x14ac:dyDescent="0.2"/>
  <cols>
    <col min="1" max="1" width="3.5703125" style="61" customWidth="1"/>
    <col min="2" max="2" width="5.140625" style="61" customWidth="1"/>
    <col min="3" max="3" width="46.7109375" style="61" customWidth="1"/>
    <col min="4" max="4" width="6.140625" style="96" customWidth="1"/>
    <col min="5" max="5" width="8.7109375" style="96" customWidth="1"/>
    <col min="6" max="6" width="11" style="96" customWidth="1"/>
    <col min="7" max="7" width="15.140625" style="96" customWidth="1"/>
    <col min="8" max="8" width="9.140625" style="37"/>
    <col min="9" max="9" width="0" style="61" hidden="1" customWidth="1"/>
    <col min="10" max="14" width="9.140625" style="61" hidden="1" customWidth="1"/>
    <col min="15" max="16384" width="9.140625" style="61"/>
  </cols>
  <sheetData>
    <row r="1" spans="1:14" ht="18" x14ac:dyDescent="0.25">
      <c r="A1" s="171" t="s">
        <v>48</v>
      </c>
      <c r="B1" s="171"/>
      <c r="C1" s="171"/>
      <c r="D1" s="171"/>
      <c r="E1" s="171"/>
      <c r="F1" s="171"/>
      <c r="G1" s="171"/>
    </row>
    <row r="2" spans="1:14" ht="20.25" customHeight="1" x14ac:dyDescent="0.2">
      <c r="A2" s="174" t="s">
        <v>79</v>
      </c>
      <c r="B2" s="174"/>
      <c r="C2" s="174"/>
      <c r="D2" s="174"/>
      <c r="E2" s="174"/>
      <c r="F2" s="174"/>
      <c r="G2" s="174"/>
    </row>
    <row r="3" spans="1:14" ht="15" x14ac:dyDescent="0.25">
      <c r="A3" s="175" t="s">
        <v>44</v>
      </c>
      <c r="B3" s="175"/>
      <c r="C3" s="175"/>
      <c r="D3" s="175"/>
      <c r="E3" s="175"/>
      <c r="F3" s="175"/>
      <c r="G3" s="175"/>
    </row>
    <row r="4" spans="1:14" x14ac:dyDescent="0.2">
      <c r="A4" s="61" t="s">
        <v>37</v>
      </c>
    </row>
    <row r="5" spans="1:14" x14ac:dyDescent="0.2">
      <c r="A5" s="15" t="s">
        <v>0</v>
      </c>
      <c r="B5" s="15" t="s">
        <v>1</v>
      </c>
      <c r="C5" s="15" t="s">
        <v>2</v>
      </c>
      <c r="D5" s="84" t="s">
        <v>3</v>
      </c>
      <c r="E5" s="84" t="s">
        <v>4</v>
      </c>
      <c r="F5" s="84" t="s">
        <v>5</v>
      </c>
      <c r="G5" s="84" t="s">
        <v>6</v>
      </c>
    </row>
    <row r="6" spans="1:14" ht="13.5" thickBot="1" x14ac:dyDescent="0.25">
      <c r="A6" s="42"/>
      <c r="B6" s="42"/>
      <c r="C6" s="43"/>
      <c r="D6" s="85"/>
      <c r="E6" s="85"/>
      <c r="F6" s="85"/>
      <c r="G6" s="85"/>
    </row>
    <row r="7" spans="1:14" s="37" customFormat="1" ht="16.5" thickBot="1" x14ac:dyDescent="0.25">
      <c r="A7" s="27"/>
      <c r="B7" s="28" t="s">
        <v>7</v>
      </c>
      <c r="C7" s="29" t="s">
        <v>44</v>
      </c>
      <c r="D7" s="147"/>
      <c r="E7" s="148"/>
      <c r="F7" s="149"/>
      <c r="G7" s="150"/>
      <c r="I7" s="61"/>
      <c r="J7" s="61"/>
      <c r="K7" s="61"/>
      <c r="L7" s="61"/>
      <c r="M7" s="61"/>
      <c r="N7" s="61"/>
    </row>
    <row r="8" spans="1:14" s="37" customFormat="1" ht="15" customHeight="1" x14ac:dyDescent="0.2">
      <c r="A8" s="44"/>
      <c r="B8" s="45"/>
      <c r="C8" s="46"/>
      <c r="D8" s="151"/>
      <c r="E8" s="152"/>
      <c r="F8" s="151"/>
      <c r="G8" s="151"/>
      <c r="I8" s="61"/>
      <c r="J8" s="61"/>
      <c r="K8" s="61"/>
      <c r="L8" s="61"/>
      <c r="M8" s="61"/>
      <c r="N8" s="61"/>
    </row>
    <row r="9" spans="1:14" s="37" customFormat="1" ht="77.25" customHeight="1" x14ac:dyDescent="0.2">
      <c r="A9" s="62" t="s">
        <v>9</v>
      </c>
      <c r="B9" s="62"/>
      <c r="C9" s="63" t="s">
        <v>71</v>
      </c>
      <c r="D9" s="89" t="s">
        <v>25</v>
      </c>
      <c r="E9" s="89">
        <v>1</v>
      </c>
      <c r="F9" s="111">
        <v>0</v>
      </c>
      <c r="G9" s="89">
        <f t="shared" ref="G9" si="0">E9*F9</f>
        <v>0</v>
      </c>
      <c r="I9" s="61"/>
      <c r="J9" s="61"/>
      <c r="K9" s="61"/>
      <c r="L9" s="61"/>
      <c r="M9" s="61"/>
      <c r="N9" s="61"/>
    </row>
    <row r="10" spans="1:14" s="37" customFormat="1" ht="15" customHeight="1" x14ac:dyDescent="0.2">
      <c r="A10" s="62"/>
      <c r="B10" s="62"/>
      <c r="C10" s="63"/>
      <c r="D10" s="89"/>
      <c r="E10" s="89"/>
      <c r="F10" s="89"/>
      <c r="G10" s="89"/>
      <c r="I10" s="61"/>
      <c r="J10" s="61"/>
      <c r="K10" s="61"/>
      <c r="L10" s="61"/>
      <c r="M10" s="61"/>
      <c r="N10" s="61"/>
    </row>
    <row r="11" spans="1:14" s="37" customFormat="1" ht="81" customHeight="1" x14ac:dyDescent="0.2">
      <c r="A11" s="62" t="s">
        <v>23</v>
      </c>
      <c r="B11" s="62"/>
      <c r="C11" s="63" t="s">
        <v>72</v>
      </c>
      <c r="D11" s="89" t="s">
        <v>25</v>
      </c>
      <c r="E11" s="89">
        <v>1</v>
      </c>
      <c r="F11" s="111">
        <v>0</v>
      </c>
      <c r="G11" s="89">
        <f t="shared" ref="G11" si="1">E11*F11</f>
        <v>0</v>
      </c>
      <c r="I11" s="61"/>
      <c r="J11" s="61"/>
      <c r="K11" s="61"/>
      <c r="L11" s="61"/>
      <c r="M11" s="61"/>
      <c r="N11" s="61"/>
    </row>
    <row r="12" spans="1:14" s="37" customFormat="1" ht="15" customHeight="1" x14ac:dyDescent="0.2">
      <c r="A12" s="62"/>
      <c r="B12" s="62"/>
      <c r="C12" s="63"/>
      <c r="D12" s="89"/>
      <c r="E12" s="89"/>
      <c r="F12" s="89"/>
      <c r="G12" s="89"/>
      <c r="I12" s="61"/>
      <c r="J12" s="61"/>
      <c r="K12" s="61"/>
      <c r="L12" s="61"/>
      <c r="M12" s="61"/>
      <c r="N12" s="61"/>
    </row>
    <row r="13" spans="1:14" s="37" customFormat="1" ht="93" customHeight="1" x14ac:dyDescent="0.2">
      <c r="A13" s="62" t="s">
        <v>29</v>
      </c>
      <c r="B13" s="62"/>
      <c r="C13" s="63" t="s">
        <v>73</v>
      </c>
      <c r="D13" s="89" t="s">
        <v>25</v>
      </c>
      <c r="E13" s="89">
        <v>1</v>
      </c>
      <c r="F13" s="111">
        <v>0</v>
      </c>
      <c r="G13" s="89">
        <f t="shared" ref="G13" si="2">E13*F13</f>
        <v>0</v>
      </c>
      <c r="I13" s="61"/>
      <c r="J13" s="61"/>
      <c r="K13" s="61"/>
      <c r="L13" s="61"/>
      <c r="M13" s="61"/>
      <c r="N13" s="61"/>
    </row>
    <row r="14" spans="1:14" s="37" customFormat="1" ht="15" customHeight="1" x14ac:dyDescent="0.2">
      <c r="A14" s="62"/>
      <c r="B14" s="62"/>
      <c r="C14" s="63"/>
      <c r="D14" s="89"/>
      <c r="E14" s="89"/>
      <c r="F14" s="89"/>
      <c r="G14" s="89"/>
      <c r="I14" s="61"/>
      <c r="J14" s="61"/>
      <c r="K14" s="61"/>
      <c r="L14" s="61"/>
      <c r="M14" s="61"/>
      <c r="N14" s="61"/>
    </row>
    <row r="15" spans="1:14" s="37" customFormat="1" ht="86.25" customHeight="1" x14ac:dyDescent="0.2">
      <c r="A15" s="62" t="s">
        <v>30</v>
      </c>
      <c r="B15" s="62"/>
      <c r="C15" s="63" t="s">
        <v>74</v>
      </c>
      <c r="D15" s="89" t="s">
        <v>25</v>
      </c>
      <c r="E15" s="89">
        <v>2</v>
      </c>
      <c r="F15" s="111">
        <v>0</v>
      </c>
      <c r="G15" s="89">
        <f t="shared" ref="G15" si="3">E15*F15</f>
        <v>0</v>
      </c>
      <c r="I15" s="61"/>
      <c r="J15" s="61"/>
      <c r="K15" s="61"/>
      <c r="L15" s="61"/>
      <c r="M15" s="61"/>
      <c r="N15" s="61"/>
    </row>
    <row r="16" spans="1:14" s="37" customFormat="1" ht="15" customHeight="1" x14ac:dyDescent="0.2">
      <c r="A16" s="62"/>
      <c r="B16" s="62"/>
      <c r="C16" s="63"/>
      <c r="D16" s="89"/>
      <c r="E16" s="89"/>
      <c r="F16" s="89"/>
      <c r="G16" s="89"/>
      <c r="I16" s="61"/>
      <c r="J16" s="61"/>
      <c r="K16" s="61"/>
      <c r="L16" s="61"/>
      <c r="M16" s="61"/>
      <c r="N16" s="61"/>
    </row>
    <row r="17" spans="1:14" s="37" customFormat="1" ht="42.75" customHeight="1" x14ac:dyDescent="0.2">
      <c r="A17" s="62" t="s">
        <v>31</v>
      </c>
      <c r="B17" s="62"/>
      <c r="C17" s="63" t="s">
        <v>70</v>
      </c>
      <c r="D17" s="89" t="s">
        <v>20</v>
      </c>
      <c r="E17" s="89">
        <v>102</v>
      </c>
      <c r="F17" s="111">
        <v>0</v>
      </c>
      <c r="G17" s="89">
        <f>F17*E17</f>
        <v>0</v>
      </c>
      <c r="I17" s="61"/>
      <c r="J17" s="61"/>
      <c r="K17" s="61"/>
      <c r="L17" s="61"/>
      <c r="M17" s="61"/>
      <c r="N17" s="61"/>
    </row>
    <row r="18" spans="1:14" s="37" customFormat="1" ht="15" customHeight="1" x14ac:dyDescent="0.2">
      <c r="A18" s="52"/>
      <c r="B18" s="52"/>
      <c r="C18" s="53"/>
      <c r="D18" s="123"/>
      <c r="E18" s="123"/>
      <c r="F18" s="123"/>
      <c r="G18" s="123"/>
      <c r="I18" s="61"/>
      <c r="J18" s="61"/>
      <c r="K18" s="61"/>
      <c r="L18" s="61"/>
      <c r="M18" s="61"/>
      <c r="N18" s="61"/>
    </row>
    <row r="19" spans="1:14" s="37" customFormat="1" ht="41.25" customHeight="1" x14ac:dyDescent="0.2">
      <c r="A19" s="62" t="s">
        <v>32</v>
      </c>
      <c r="B19" s="62"/>
      <c r="C19" s="63" t="s">
        <v>75</v>
      </c>
      <c r="D19" s="89" t="s">
        <v>27</v>
      </c>
      <c r="E19" s="89">
        <v>2500</v>
      </c>
      <c r="F19" s="111">
        <v>0</v>
      </c>
      <c r="G19" s="89">
        <f>E19*F19</f>
        <v>0</v>
      </c>
      <c r="I19" s="61"/>
      <c r="J19" s="61"/>
      <c r="K19" s="61"/>
      <c r="L19" s="61"/>
      <c r="M19" s="61"/>
      <c r="N19" s="61"/>
    </row>
    <row r="20" spans="1:14" s="37" customFormat="1" ht="15" customHeight="1" thickBot="1" x14ac:dyDescent="0.25">
      <c r="A20" s="49"/>
      <c r="B20" s="49"/>
      <c r="C20" s="50"/>
      <c r="D20" s="90"/>
      <c r="E20" s="90"/>
      <c r="F20" s="90"/>
      <c r="G20" s="90"/>
      <c r="I20" s="61"/>
      <c r="J20" s="61"/>
      <c r="K20" s="61"/>
      <c r="L20" s="61"/>
      <c r="M20" s="61"/>
      <c r="N20" s="61"/>
    </row>
    <row r="21" spans="1:14" s="37" customFormat="1" ht="13.5" thickBot="1" x14ac:dyDescent="0.25">
      <c r="A21" s="25"/>
      <c r="B21" s="23" t="s">
        <v>7</v>
      </c>
      <c r="C21" s="26" t="s">
        <v>45</v>
      </c>
      <c r="D21" s="124"/>
      <c r="E21" s="124"/>
      <c r="F21" s="124"/>
      <c r="G21" s="92">
        <f>SUM(G9:G19)</f>
        <v>0</v>
      </c>
      <c r="I21" s="61"/>
      <c r="J21" s="61"/>
      <c r="K21" s="61"/>
      <c r="L21" s="61"/>
      <c r="M21" s="61"/>
      <c r="N21" s="61"/>
    </row>
    <row r="22" spans="1:14" s="37" customFormat="1" x14ac:dyDescent="0.2">
      <c r="A22" s="5"/>
      <c r="B22" s="2"/>
      <c r="C22" s="6"/>
      <c r="D22" s="93"/>
      <c r="E22" s="93"/>
      <c r="F22" s="93"/>
      <c r="G22" s="94"/>
      <c r="I22" s="61"/>
      <c r="J22" s="61"/>
      <c r="K22" s="61"/>
      <c r="L22" s="61"/>
      <c r="M22" s="61"/>
      <c r="N22" s="61"/>
    </row>
    <row r="23" spans="1:14" s="37" customFormat="1" ht="20.25" x14ac:dyDescent="0.3">
      <c r="A23" s="1"/>
      <c r="B23" s="172" t="s">
        <v>22</v>
      </c>
      <c r="C23" s="172"/>
      <c r="D23" s="172"/>
      <c r="E23" s="172"/>
      <c r="F23" s="172"/>
      <c r="G23" s="172"/>
    </row>
    <row r="24" spans="1:14" s="37" customFormat="1" ht="13.5" thickBot="1" x14ac:dyDescent="0.25">
      <c r="A24" s="1"/>
      <c r="B24" s="9"/>
      <c r="C24" s="9"/>
      <c r="D24" s="95"/>
      <c r="E24" s="95"/>
      <c r="F24" s="95"/>
      <c r="G24" s="96"/>
    </row>
    <row r="25" spans="1:14" s="37" customFormat="1" x14ac:dyDescent="0.2">
      <c r="A25" s="1"/>
      <c r="B25" s="32" t="s">
        <v>7</v>
      </c>
      <c r="C25" s="12" t="s">
        <v>44</v>
      </c>
      <c r="D25" s="97"/>
      <c r="E25" s="97"/>
      <c r="F25" s="98"/>
      <c r="G25" s="99">
        <f>G21</f>
        <v>0</v>
      </c>
    </row>
    <row r="26" spans="1:14" s="37" customFormat="1" x14ac:dyDescent="0.2">
      <c r="A26" s="7"/>
      <c r="B26" s="40" t="s">
        <v>11</v>
      </c>
      <c r="C26" s="8" t="s">
        <v>19</v>
      </c>
      <c r="D26" s="100"/>
      <c r="E26" s="100"/>
      <c r="F26" s="101"/>
      <c r="G26" s="102">
        <f>SUM(G25:G25)*0.1</f>
        <v>0</v>
      </c>
    </row>
    <row r="27" spans="1:14" s="37" customFormat="1" ht="13.5" thickBot="1" x14ac:dyDescent="0.25">
      <c r="A27" s="1"/>
      <c r="B27" s="11"/>
      <c r="C27" s="13"/>
      <c r="D27" s="95"/>
      <c r="E27" s="95"/>
      <c r="F27" s="103"/>
      <c r="G27" s="104"/>
    </row>
    <row r="28" spans="1:14" s="37" customFormat="1" ht="16.5" thickBot="1" x14ac:dyDescent="0.3">
      <c r="A28" s="1"/>
      <c r="B28" s="55"/>
      <c r="C28" s="34" t="s">
        <v>17</v>
      </c>
      <c r="D28" s="105"/>
      <c r="E28" s="105"/>
      <c r="F28" s="105"/>
      <c r="G28" s="106">
        <f>SUM(G25:G27)</f>
        <v>0</v>
      </c>
    </row>
    <row r="29" spans="1:14" s="37" customFormat="1" ht="16.5" thickTop="1" x14ac:dyDescent="0.25">
      <c r="A29" s="1"/>
      <c r="B29" s="19"/>
      <c r="C29" s="20" t="s">
        <v>26</v>
      </c>
      <c r="D29" s="107"/>
      <c r="E29" s="107"/>
      <c r="F29" s="107"/>
      <c r="G29" s="108">
        <f>G28*0.22</f>
        <v>0</v>
      </c>
    </row>
    <row r="30" spans="1:14" s="37" customFormat="1" ht="18.75" thickBot="1" x14ac:dyDescent="0.3">
      <c r="A30" s="61"/>
      <c r="B30" s="16"/>
      <c r="C30" s="17" t="s">
        <v>18</v>
      </c>
      <c r="D30" s="109"/>
      <c r="E30" s="109"/>
      <c r="F30" s="109"/>
      <c r="G30" s="110">
        <f>G29+G28</f>
        <v>0</v>
      </c>
    </row>
  </sheetData>
  <sheetProtection algorithmName="SHA-512" hashValue="PEzZe6kuFvcp0z1fjbvVI3FDF9FRJustPe2q5KQdee5mb8IEKhtEira6zYywFE4P6AXuzzEtw0BM7jLXk3xyyg==" saltValue="Rn3dgYpS7Ijov5wkh4T1kA==" spinCount="100000" sheet="1" objects="1" scenarios="1" formatCells="0" formatColumns="0" formatRows="0" selectLockedCells="1"/>
  <mergeCells count="4">
    <mergeCell ref="A1:G1"/>
    <mergeCell ref="A2:G2"/>
    <mergeCell ref="A3:G3"/>
    <mergeCell ref="B23:G23"/>
  </mergeCells>
  <pageMargins left="0.74803149606299213" right="0.19685039370078741" top="0.98425196850393704" bottom="0.98425196850393704" header="0" footer="0"/>
  <pageSetup paperSize="9" scale="87" orientation="portrait" r:id="rId1"/>
  <headerFooter alignWithMargins="0">
    <oddHeader>&amp;A</oddHeader>
    <oddFooter>&amp;LObčina Šentjur&amp;CStran &amp;P</oddFooter>
  </headerFooter>
  <rowBreaks count="1" manualBreakCount="1">
    <brk id="30" max="6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22"/>
  <sheetViews>
    <sheetView view="pageBreakPreview" zoomScaleSheetLayoutView="50" workbookViewId="0">
      <selection activeCell="F9" sqref="F9"/>
    </sheetView>
  </sheetViews>
  <sheetFormatPr defaultRowHeight="12.75" x14ac:dyDescent="0.2"/>
  <cols>
    <col min="1" max="1" width="4.7109375" style="96" customWidth="1"/>
    <col min="2" max="2" width="7.5703125" style="96" customWidth="1"/>
    <col min="3" max="3" width="39.140625" style="61" customWidth="1"/>
    <col min="4" max="4" width="6.140625" style="96" customWidth="1"/>
    <col min="5" max="5" width="9.85546875" style="96" customWidth="1"/>
    <col min="6" max="6" width="11" style="96" customWidth="1"/>
    <col min="7" max="7" width="14.28515625" style="96" customWidth="1"/>
    <col min="8" max="8" width="9.140625" style="37"/>
    <col min="9" max="9" width="0" style="61" hidden="1" customWidth="1"/>
    <col min="10" max="14" width="9.140625" style="61" hidden="1" customWidth="1"/>
    <col min="15" max="16384" width="9.140625" style="61"/>
  </cols>
  <sheetData>
    <row r="1" spans="1:7" ht="18" x14ac:dyDescent="0.25">
      <c r="A1" s="171" t="s">
        <v>48</v>
      </c>
      <c r="B1" s="171"/>
      <c r="C1" s="171"/>
      <c r="D1" s="171"/>
      <c r="E1" s="171"/>
      <c r="F1" s="171"/>
      <c r="G1" s="171"/>
    </row>
    <row r="2" spans="1:7" ht="30" customHeight="1" x14ac:dyDescent="0.2">
      <c r="A2" s="174" t="s">
        <v>79</v>
      </c>
      <c r="B2" s="174"/>
      <c r="C2" s="174"/>
      <c r="D2" s="174"/>
      <c r="E2" s="174"/>
      <c r="F2" s="174"/>
      <c r="G2" s="174"/>
    </row>
    <row r="3" spans="1:7" ht="15" x14ac:dyDescent="0.25">
      <c r="A3" s="175" t="s">
        <v>15</v>
      </c>
      <c r="B3" s="175"/>
      <c r="C3" s="175"/>
      <c r="D3" s="175"/>
      <c r="E3" s="175"/>
      <c r="F3" s="175"/>
      <c r="G3" s="175"/>
    </row>
    <row r="5" spans="1:7" x14ac:dyDescent="0.2">
      <c r="A5" s="84" t="s">
        <v>0</v>
      </c>
      <c r="B5" s="84" t="s">
        <v>1</v>
      </c>
      <c r="C5" s="15" t="s">
        <v>2</v>
      </c>
      <c r="D5" s="84" t="s">
        <v>3</v>
      </c>
      <c r="E5" s="84" t="s">
        <v>4</v>
      </c>
      <c r="F5" s="84" t="s">
        <v>5</v>
      </c>
      <c r="G5" s="84" t="s">
        <v>6</v>
      </c>
    </row>
    <row r="6" spans="1:7" ht="13.5" thickBot="1" x14ac:dyDescent="0.25">
      <c r="A6" s="153"/>
      <c r="B6" s="154"/>
      <c r="C6" s="39"/>
      <c r="D6" s="166"/>
      <c r="E6" s="166"/>
      <c r="F6" s="166"/>
      <c r="G6" s="167"/>
    </row>
    <row r="7" spans="1:7" ht="16.5" thickBot="1" x14ac:dyDescent="0.25">
      <c r="A7" s="155"/>
      <c r="B7" s="156" t="s">
        <v>7</v>
      </c>
      <c r="C7" s="29" t="s">
        <v>15</v>
      </c>
      <c r="D7" s="86"/>
      <c r="E7" s="86"/>
      <c r="F7" s="86"/>
      <c r="G7" s="87"/>
    </row>
    <row r="8" spans="1:7" ht="15" customHeight="1" x14ac:dyDescent="0.2">
      <c r="A8" s="144"/>
      <c r="B8" s="157"/>
      <c r="C8" s="51"/>
      <c r="D8" s="168"/>
      <c r="E8" s="168"/>
      <c r="F8" s="168"/>
      <c r="G8" s="168"/>
    </row>
    <row r="9" spans="1:7" ht="51" customHeight="1" x14ac:dyDescent="0.2">
      <c r="A9" s="144" t="s">
        <v>9</v>
      </c>
      <c r="B9" s="144"/>
      <c r="C9" s="63" t="s">
        <v>76</v>
      </c>
      <c r="D9" s="89" t="s">
        <v>77</v>
      </c>
      <c r="E9" s="89">
        <v>10</v>
      </c>
      <c r="F9" s="111">
        <v>0</v>
      </c>
      <c r="G9" s="89">
        <f>E9*F9</f>
        <v>0</v>
      </c>
    </row>
    <row r="10" spans="1:7" s="37" customFormat="1" ht="15" customHeight="1" x14ac:dyDescent="0.2">
      <c r="A10" s="144"/>
      <c r="B10" s="144"/>
      <c r="C10" s="63"/>
      <c r="D10" s="89"/>
      <c r="E10" s="89"/>
      <c r="F10" s="89"/>
      <c r="G10" s="89"/>
    </row>
    <row r="11" spans="1:7" s="37" customFormat="1" ht="41.25" customHeight="1" x14ac:dyDescent="0.2">
      <c r="A11" s="144" t="s">
        <v>23</v>
      </c>
      <c r="B11" s="144"/>
      <c r="C11" s="63" t="s">
        <v>78</v>
      </c>
      <c r="D11" s="89" t="s">
        <v>25</v>
      </c>
      <c r="E11" s="89">
        <v>1</v>
      </c>
      <c r="F11" s="170">
        <v>2500</v>
      </c>
      <c r="G11" s="89">
        <f t="shared" ref="G11" si="0">E11*F11</f>
        <v>2500</v>
      </c>
    </row>
    <row r="12" spans="1:7" s="37" customFormat="1" ht="15" customHeight="1" thickBot="1" x14ac:dyDescent="0.25">
      <c r="A12" s="158"/>
      <c r="B12" s="158"/>
      <c r="C12" s="53"/>
      <c r="D12" s="123"/>
      <c r="E12" s="123"/>
      <c r="F12" s="123"/>
      <c r="G12" s="123"/>
    </row>
    <row r="13" spans="1:7" s="37" customFormat="1" ht="13.5" thickBot="1" x14ac:dyDescent="0.25">
      <c r="A13" s="159"/>
      <c r="B13" s="160" t="s">
        <v>7</v>
      </c>
      <c r="C13" s="54" t="s">
        <v>16</v>
      </c>
      <c r="D13" s="169"/>
      <c r="E13" s="169"/>
      <c r="F13" s="169"/>
      <c r="G13" s="92">
        <f>SUM(G8:G12)</f>
        <v>2500</v>
      </c>
    </row>
    <row r="14" spans="1:7" s="37" customFormat="1" x14ac:dyDescent="0.2">
      <c r="A14" s="96"/>
      <c r="B14" s="96"/>
      <c r="C14" s="61"/>
      <c r="D14" s="96"/>
      <c r="E14" s="96"/>
      <c r="F14" s="96"/>
      <c r="G14" s="96"/>
    </row>
    <row r="15" spans="1:7" s="37" customFormat="1" x14ac:dyDescent="0.2">
      <c r="A15" s="141"/>
      <c r="B15" s="141"/>
      <c r="C15" s="4"/>
      <c r="D15" s="93"/>
      <c r="E15" s="93"/>
      <c r="F15" s="93"/>
      <c r="G15" s="93"/>
    </row>
    <row r="16" spans="1:7" s="37" customFormat="1" ht="20.25" x14ac:dyDescent="0.3">
      <c r="A16" s="100"/>
      <c r="B16" s="172" t="s">
        <v>22</v>
      </c>
      <c r="C16" s="172"/>
      <c r="D16" s="172"/>
      <c r="E16" s="172"/>
      <c r="F16" s="172"/>
      <c r="G16" s="172"/>
    </row>
    <row r="17" spans="1:7" s="37" customFormat="1" ht="13.5" thickBot="1" x14ac:dyDescent="0.25">
      <c r="A17" s="100"/>
      <c r="B17" s="95"/>
      <c r="C17" s="9"/>
      <c r="D17" s="95"/>
      <c r="E17" s="95"/>
      <c r="F17" s="95"/>
      <c r="G17" s="96"/>
    </row>
    <row r="18" spans="1:7" s="37" customFormat="1" x14ac:dyDescent="0.2">
      <c r="A18" s="100"/>
      <c r="B18" s="161" t="s">
        <v>7</v>
      </c>
      <c r="C18" s="21" t="s">
        <v>15</v>
      </c>
      <c r="D18" s="100"/>
      <c r="E18" s="100"/>
      <c r="F18" s="101"/>
      <c r="G18" s="99">
        <f>G13</f>
        <v>2500</v>
      </c>
    </row>
    <row r="19" spans="1:7" s="37" customFormat="1" ht="13.5" thickBot="1" x14ac:dyDescent="0.25">
      <c r="A19" s="100"/>
      <c r="B19" s="162"/>
      <c r="C19" s="13"/>
      <c r="D19" s="95"/>
      <c r="E19" s="95"/>
      <c r="F19" s="103"/>
      <c r="G19" s="104"/>
    </row>
    <row r="20" spans="1:7" s="37" customFormat="1" ht="16.5" thickBot="1" x14ac:dyDescent="0.3">
      <c r="A20" s="100"/>
      <c r="B20" s="163"/>
      <c r="C20" s="34" t="s">
        <v>17</v>
      </c>
      <c r="D20" s="105"/>
      <c r="E20" s="105"/>
      <c r="F20" s="105"/>
      <c r="G20" s="106">
        <f>SUM(G18:G19)</f>
        <v>2500</v>
      </c>
    </row>
    <row r="21" spans="1:7" s="37" customFormat="1" ht="16.5" thickTop="1" x14ac:dyDescent="0.25">
      <c r="A21" s="100"/>
      <c r="B21" s="164"/>
      <c r="C21" s="20" t="s">
        <v>26</v>
      </c>
      <c r="D21" s="107"/>
      <c r="E21" s="107"/>
      <c r="F21" s="107"/>
      <c r="G21" s="108">
        <f>G20*0.22</f>
        <v>550</v>
      </c>
    </row>
    <row r="22" spans="1:7" s="37" customFormat="1" ht="18.75" thickBot="1" x14ac:dyDescent="0.3">
      <c r="A22" s="96"/>
      <c r="B22" s="165"/>
      <c r="C22" s="17" t="s">
        <v>18</v>
      </c>
      <c r="D22" s="109"/>
      <c r="E22" s="109"/>
      <c r="F22" s="109"/>
      <c r="G22" s="110">
        <f>G21+G20</f>
        <v>3050</v>
      </c>
    </row>
  </sheetData>
  <sheetProtection algorithmName="SHA-512" hashValue="ffHKB1WtwavXh86CjIR6cphNPsbUypc7GTqEZmuMB4+AtBHt3M0lQrK+LG2oMIBZcrwlvgh3o9saYL6E5xrkiw==" saltValue="syB7dVcjDFP5LiHjs5iByA==" spinCount="100000" sheet="1" objects="1" scenarios="1" formatCells="0" formatColumns="0" formatRows="0" selectLockedCells="1"/>
  <mergeCells count="4">
    <mergeCell ref="A1:G1"/>
    <mergeCell ref="A2:G2"/>
    <mergeCell ref="A3:G3"/>
    <mergeCell ref="B16:G16"/>
  </mergeCells>
  <pageMargins left="0.74803149606299213" right="0.19685039370078741" top="0.98425196850393704" bottom="0.98425196850393704" header="0" footer="0"/>
  <pageSetup paperSize="9" scale="90" orientation="portrait" r:id="rId1"/>
  <headerFooter alignWithMargins="0">
    <oddHeader>&amp;A</oddHeader>
    <oddFooter>&amp;LObčina Šentjur&amp;CStran 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6</vt:i4>
      </vt:variant>
      <vt:variant>
        <vt:lpstr>Imenovani obsegi</vt:lpstr>
      </vt:variant>
      <vt:variant>
        <vt:i4>11</vt:i4>
      </vt:variant>
    </vt:vector>
  </HeadingPairs>
  <TitlesOfParts>
    <vt:vector size="17" baseType="lpstr">
      <vt:lpstr>Sanacija skupaj</vt:lpstr>
      <vt:lpstr>Preddela</vt:lpstr>
      <vt:lpstr>Kamnita zložba</vt:lpstr>
      <vt:lpstr>Drenažno rebro</vt:lpstr>
      <vt:lpstr>Odvodnjavanje</vt:lpstr>
      <vt:lpstr>Tuje storitve</vt:lpstr>
      <vt:lpstr>'Drenažno rebro'!Področje_tiskanja</vt:lpstr>
      <vt:lpstr>'Kamnita zložba'!Področje_tiskanja</vt:lpstr>
      <vt:lpstr>Odvodnjavanje!Področje_tiskanja</vt:lpstr>
      <vt:lpstr>Preddela!Področje_tiskanja</vt:lpstr>
      <vt:lpstr>'Sanacija skupaj'!Področje_tiskanja</vt:lpstr>
      <vt:lpstr>'Tuje storitve'!Področje_tiskanja</vt:lpstr>
      <vt:lpstr>'Drenažno rebro'!Tiskanje_naslovov</vt:lpstr>
      <vt:lpstr>'Kamnita zložba'!Tiskanje_naslovov</vt:lpstr>
      <vt:lpstr>Odvodnjavanje!Tiskanje_naslovov</vt:lpstr>
      <vt:lpstr>Preddela!Tiskanje_naslovov</vt:lpstr>
      <vt:lpstr>'Tuje storitve'!Tiskanje_naslovov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PREDRAČUN</dc:title>
  <dc:creator>BOJAN MAVRI</dc:creator>
  <cp:lastModifiedBy>Daniel Čoklc</cp:lastModifiedBy>
  <cp:lastPrinted>2022-03-07T11:56:43Z</cp:lastPrinted>
  <dcterms:created xsi:type="dcterms:W3CDTF">1998-06-30T10:52:36Z</dcterms:created>
  <dcterms:modified xsi:type="dcterms:W3CDTF">2022-03-07T12:01:27Z</dcterms:modified>
</cp:coreProperties>
</file>